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Back Up do servidor\2025\LCBR xxx 25 - (Milena) 65469 - Cartões Caixa\1 - Demanda\"/>
    </mc:Choice>
  </mc:AlternateContent>
  <xr:revisionPtr revIDLastSave="0" documentId="8_{76A67538-BE8A-47F7-8A8B-010C27E2DECE}" xr6:coauthVersionLast="47" xr6:coauthVersionMax="47" xr10:uidLastSave="{00000000-0000-0000-0000-000000000000}"/>
  <bookViews>
    <workbookView xWindow="28680" yWindow="-120" windowWidth="24240" windowHeight="13020" xr2:uid="{1BA7E409-7635-4EFE-806A-E7DF0B7CE5D5}"/>
  </bookViews>
  <sheets>
    <sheet name="Composição dos Custos FINAL" sheetId="73" r:id="rId1"/>
    <sheet name="Fol.PAg 05-08-25 real" sheetId="108" state="hidden" r:id="rId2"/>
  </sheets>
  <externalReferences>
    <externalReference r:id="rId3"/>
    <externalReference r:id="rId4"/>
    <externalReference r:id="rId5"/>
  </externalReferences>
  <definedNames>
    <definedName name="\d">[1]LTFEM96!$B$426</definedName>
    <definedName name="\g">[1]LTFEM96!$B$500</definedName>
    <definedName name="\h">[1]LTFEM96!$B$422</definedName>
    <definedName name="\m">[1]LTFEM96!$B$430</definedName>
    <definedName name="\n">'[2]%PIB'!#REF!</definedName>
    <definedName name="\s">[1]LTFEM96!$B$452</definedName>
    <definedName name="__123Graph_A" hidden="1">[1]LTFEM96!$E$351:$E$372</definedName>
    <definedName name="__123Graph_AGRAPH1" hidden="1">[1]LTFEM96!$D$351:$D$372</definedName>
    <definedName name="__123Graph_AGRAPH2" hidden="1">[1]LTFEM96!$E$351:$E$372</definedName>
    <definedName name="__123Graph_B" hidden="1">[1]LTFEM96!$G$351:$G$372</definedName>
    <definedName name="__123Graph_BGRAPH1" hidden="1">[1]LTFEM96!$F$351:$F$372</definedName>
    <definedName name="__123Graph_BGRAPH2" hidden="1">[1]LTFEM96!$G$351:$G$372</definedName>
    <definedName name="__123Graph_LBL_A" hidden="1">[1]LTFEM96!$H$351:$H$372</definedName>
    <definedName name="__123Graph_LBL_AGRAPH1" hidden="1">[1]LTFEM96!$H$351:$H$372</definedName>
    <definedName name="__123Graph_LBL_AGRAPH2" hidden="1">[1]LTFEM96!$H$351:$H$372</definedName>
    <definedName name="__123Graph_X" hidden="1">[1]LTFEM96!$B$351:$B$372</definedName>
    <definedName name="__123Graph_XGRAPH1" hidden="1">[1]LTFEM96!$C$351:$C$372</definedName>
    <definedName name="__123Graph_XGRAPH2" hidden="1">[1]LTFEM96!$B$351:$B$372</definedName>
    <definedName name="_xlnm._FilterDatabase" localSheetId="1" hidden="1">'Fol.PAg 05-08-25 real'!$B$16:$S$23</definedName>
    <definedName name="_pag1">#REF!</definedName>
    <definedName name="_pag2">#REF!</definedName>
    <definedName name="_r">#REF!</definedName>
    <definedName name="_xlnm.Print_Area">[1]LTFEM96!$A$3:$K$144</definedName>
    <definedName name="BEN_ES_RJ_SUL_CO_80">#REF!</definedName>
    <definedName name="CHKPAS">[1]LTFEM96!$B$447</definedName>
    <definedName name="CHKSAVE">[1]LTFEM96!$B$437</definedName>
    <definedName name="cib_cab2">[3]P24!#REF!</definedName>
    <definedName name="CID_CAB">#REF!</definedName>
    <definedName name="CODTERRITORIO">#REF!</definedName>
    <definedName name="D0">#REF!</definedName>
    <definedName name="DICNOMEBL_BLC_UNIC">#REF!</definedName>
    <definedName name="DOC">[1]LTFEM96!$A$151:$H$270</definedName>
    <definedName name="ERR_LOC">[1]LTFEM96!$B$648</definedName>
    <definedName name="ERR_MSG">[1]LTFEM96!$B$528</definedName>
    <definedName name="FG">#REF!</definedName>
    <definedName name="FILENAME">[1]LTFEM96!$B$489</definedName>
    <definedName name="FILTROBL_BLC_UNIC">#REF!</definedName>
    <definedName name="FLOPDIR">[1]LTFEM96!$B$631</definedName>
    <definedName name="FLOPPY">[1]LTFEM96!$B$524</definedName>
    <definedName name="FVDS">#REF!</definedName>
    <definedName name="GETFILE">[1]LTFEM96!$B$463</definedName>
    <definedName name="GRAF">#REF!</definedName>
    <definedName name="GraficoNovo17">#REF!</definedName>
    <definedName name="GRDIR">[1]LTFEM96!$B$518</definedName>
    <definedName name="HELP">[1]LTFEM96!$A$251:$G$270</definedName>
    <definedName name="Ident">"Figura 3"</definedName>
    <definedName name="LTFEMAM80">#REF!</definedName>
    <definedName name="LTMASCAM80">#REF!</definedName>
    <definedName name="MESSAGE">[1]LTFEM96!$A$621</definedName>
    <definedName name="MSG_CELL">[1]LTFEM96!$A$643</definedName>
    <definedName name="NOMEPRODUTO1">#REF!</definedName>
    <definedName name="NOMEPRODUTO2">#REF!</definedName>
    <definedName name="NOMEPRODUTO3">#REF!</definedName>
    <definedName name="NOMEPRODUTO4">#REF!</definedName>
    <definedName name="NOMETERRITORIO">#REF!</definedName>
    <definedName name="NOMETERRITORIOMAIS">#REF!</definedName>
    <definedName name="NOMETERRITORIOTIT">#REF!</definedName>
    <definedName name="NOMETERRITORIOTITMAIS">#REF!</definedName>
    <definedName name="NOMEUNIDADE1">#REF!</definedName>
    <definedName name="NOMEUNIDADE2">#REF!</definedName>
    <definedName name="NOMEUNIDADE3">#REF!</definedName>
    <definedName name="NOMEUNIDADE4">#REF!</definedName>
    <definedName name="NOPAS">[1]LTFEM96!$B$540</definedName>
    <definedName name="NOPAS3">[1]LTFEM96!$B$549</definedName>
    <definedName name="NUMERODEORDEM">#REF!</definedName>
    <definedName name="OLD_MSG">[1]LTFEM96!$A$665</definedName>
    <definedName name="ORDEMTERRITORIO">#REF!</definedName>
    <definedName name="PAS_MSG1">[1]LTFEM96!$A$554</definedName>
    <definedName name="PAS_MSG2">[1]LTFEM96!$A$577</definedName>
    <definedName name="PAS_MSG3">[1]LTFEM96!$A$599</definedName>
    <definedName name="PAUSE">[1]LTFEM96!$B$533</definedName>
    <definedName name="POPBRFILHO_H">#REF!</definedName>
    <definedName name="POPBRFILHO_M">#REF!</definedName>
    <definedName name="POPBRFREQ6">#REF!</definedName>
    <definedName name="POPBRPEA">#REF!</definedName>
    <definedName name="PRINT">[1]LTFEM96!$A$22:$K$144</definedName>
    <definedName name="PRINT_AREA_MI">[1]LTFEM96!$A$3:$K$144</definedName>
    <definedName name="PRINT_TITLES_MI">[1]LTFEM96!$A$1:$IV$2</definedName>
    <definedName name="RESDIR">[1]LTFEM96!$B$488</definedName>
    <definedName name="RESTYPE">[1]LTFEM96!$B$522</definedName>
    <definedName name="REWFD">#REF!</definedName>
    <definedName name="RSVMENU">[1]LTFEM96!$B$458</definedName>
    <definedName name="s">#REF!</definedName>
    <definedName name="SAVE">[1]LTFEM96!$B$485</definedName>
    <definedName name="SAVE_MSG">[1]LTFEM96!$A$687</definedName>
    <definedName name="SAVED">[1]LTFEM96!$B$497</definedName>
    <definedName name="SAVENGO">[1]LTFEM96!$B$442</definedName>
    <definedName name="SPSS">#REF!</definedName>
    <definedName name="TEMP">[1]LTFEM96!$B$538</definedName>
    <definedName name="_xlnm.Print_Titles">[1]LTFEM96!$A$1:$IV$2</definedName>
    <definedName name="TOTORDEMBLC_UNIC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08" l="1"/>
  <c r="I171" i="108" l="1"/>
  <c r="S17" i="108"/>
  <c r="Q17" i="108"/>
  <c r="M17" i="108" l="1"/>
  <c r="AA6" i="108"/>
  <c r="P17" i="108"/>
  <c r="L142" i="108" l="1"/>
  <c r="L81" i="108"/>
  <c r="AE71" i="108"/>
  <c r="Z71" i="108"/>
  <c r="AE64" i="108"/>
  <c r="Z64" i="108"/>
  <c r="AH58" i="108"/>
  <c r="AG58" i="108"/>
  <c r="AF58" i="108"/>
  <c r="AA58" i="108"/>
  <c r="AE54" i="108"/>
  <c r="Z54" i="108"/>
  <c r="AE38" i="108"/>
  <c r="Z38" i="108"/>
  <c r="AE35" i="108"/>
  <c r="Z35" i="108"/>
  <c r="AE27" i="108"/>
  <c r="Z27" i="108"/>
  <c r="AE15" i="108"/>
  <c r="Z15" i="108"/>
  <c r="AA8" i="108"/>
  <c r="AA13" i="108" s="1"/>
  <c r="AG6" i="108" l="1"/>
  <c r="AG8" i="108" s="1"/>
  <c r="AF6" i="108"/>
  <c r="AF8" i="108" s="1"/>
  <c r="Z45" i="108"/>
  <c r="Z46" i="108" s="1"/>
  <c r="AA14" i="108"/>
  <c r="Z41" i="108"/>
  <c r="Z43" i="108" s="1"/>
  <c r="AA11" i="108"/>
  <c r="AA12" i="108"/>
  <c r="AH6" i="108"/>
  <c r="AH8" i="108" s="1"/>
  <c r="AH14" i="108" s="1"/>
  <c r="AE41" i="108"/>
  <c r="AE43" i="108" s="1"/>
  <c r="AE45" i="108"/>
  <c r="AE46" i="108" s="1"/>
  <c r="AA15" i="108" l="1"/>
  <c r="Z47" i="108"/>
  <c r="Z59" i="108"/>
  <c r="Z65" i="108" s="1"/>
  <c r="Z55" i="108"/>
  <c r="AH13" i="108"/>
  <c r="AH12" i="108"/>
  <c r="AH11" i="108"/>
  <c r="AE55" i="108"/>
  <c r="AE47" i="108"/>
  <c r="AG11" i="108"/>
  <c r="AG12" i="108"/>
  <c r="AG14" i="108"/>
  <c r="AG13" i="108"/>
  <c r="AF11" i="108"/>
  <c r="AF14" i="108"/>
  <c r="AF13" i="108"/>
  <c r="AF12" i="108"/>
  <c r="AE59" i="108"/>
  <c r="AE65" i="108" s="1"/>
  <c r="AA38" i="108" l="1"/>
  <c r="AA24" i="108"/>
  <c r="AA25" i="108"/>
  <c r="AA31" i="108"/>
  <c r="AA33" i="108"/>
  <c r="AA40" i="108"/>
  <c r="AA39" i="108"/>
  <c r="AA37" i="108"/>
  <c r="AA61" i="108"/>
  <c r="AA26" i="108"/>
  <c r="AA32" i="108"/>
  <c r="AA21" i="108"/>
  <c r="AA23" i="108"/>
  <c r="AA19" i="108"/>
  <c r="AA53" i="108"/>
  <c r="AA54" i="108" s="1"/>
  <c r="AA30" i="108"/>
  <c r="AA22" i="108"/>
  <c r="AA45" i="108"/>
  <c r="AA46" i="108" s="1"/>
  <c r="AA41" i="108"/>
  <c r="AA29" i="108"/>
  <c r="AA42" i="108"/>
  <c r="AA20" i="108"/>
  <c r="AA34" i="108"/>
  <c r="AH15" i="108"/>
  <c r="AG15" i="108"/>
  <c r="AF15" i="108"/>
  <c r="AF24" i="108" l="1"/>
  <c r="AF25" i="108"/>
  <c r="AH32" i="108"/>
  <c r="AH25" i="108"/>
  <c r="AH24" i="108"/>
  <c r="AG34" i="108"/>
  <c r="AG25" i="108"/>
  <c r="AG24" i="108"/>
  <c r="AA43" i="108"/>
  <c r="AA35" i="108"/>
  <c r="AA27" i="108"/>
  <c r="AH21" i="108"/>
  <c r="AH22" i="108"/>
  <c r="AH30" i="108"/>
  <c r="AH20" i="108"/>
  <c r="AH61" i="108"/>
  <c r="AH33" i="108"/>
  <c r="AH41" i="108"/>
  <c r="AH38" i="108"/>
  <c r="AG41" i="108"/>
  <c r="AH42" i="108"/>
  <c r="AG45" i="108"/>
  <c r="AG46" i="108" s="1"/>
  <c r="AH26" i="108"/>
  <c r="AG38" i="108"/>
  <c r="AG21" i="108"/>
  <c r="AH31" i="108"/>
  <c r="AG26" i="108"/>
  <c r="AH40" i="108"/>
  <c r="AG37" i="108"/>
  <c r="AH39" i="108"/>
  <c r="AH19" i="108"/>
  <c r="AG32" i="108"/>
  <c r="AH23" i="108"/>
  <c r="AG42" i="108"/>
  <c r="AH29" i="108"/>
  <c r="AH37" i="108"/>
  <c r="AH34" i="108"/>
  <c r="AH53" i="108"/>
  <c r="AH54" i="108" s="1"/>
  <c r="AH45" i="108"/>
  <c r="AH46" i="108" s="1"/>
  <c r="AG39" i="108"/>
  <c r="AG33" i="108"/>
  <c r="AG19" i="108"/>
  <c r="AG31" i="108"/>
  <c r="AG40" i="108"/>
  <c r="AG29" i="108"/>
  <c r="AG30" i="108"/>
  <c r="AG20" i="108"/>
  <c r="AG22" i="108"/>
  <c r="AG23" i="108"/>
  <c r="AG61" i="108"/>
  <c r="AG53" i="108"/>
  <c r="AG54" i="108" s="1"/>
  <c r="AF30" i="108"/>
  <c r="AF29" i="108"/>
  <c r="AF42" i="108"/>
  <c r="AF40" i="108"/>
  <c r="AF26" i="108"/>
  <c r="AF53" i="108"/>
  <c r="AF54" i="108" s="1"/>
  <c r="AF37" i="108"/>
  <c r="AF23" i="108"/>
  <c r="AF19" i="108"/>
  <c r="AF31" i="108"/>
  <c r="AF20" i="108"/>
  <c r="AF34" i="108"/>
  <c r="AF61" i="108"/>
  <c r="AF39" i="108"/>
  <c r="AF33" i="108"/>
  <c r="AF22" i="108"/>
  <c r="AF32" i="108"/>
  <c r="AF21" i="108"/>
  <c r="AF45" i="108"/>
  <c r="AF46" i="108" s="1"/>
  <c r="AF38" i="108"/>
  <c r="AF41" i="108"/>
  <c r="AA47" i="108" l="1"/>
  <c r="AA48" i="108" s="1"/>
  <c r="AA55" i="108" s="1"/>
  <c r="AA59" i="108" s="1"/>
  <c r="AA63" i="108" s="1"/>
  <c r="AA64" i="108" s="1"/>
  <c r="AA65" i="108" s="1"/>
  <c r="AH43" i="108"/>
  <c r="AH27" i="108"/>
  <c r="AH35" i="108"/>
  <c r="AG43" i="108"/>
  <c r="AG27" i="108"/>
  <c r="AG35" i="108"/>
  <c r="AF35" i="108"/>
  <c r="AF43" i="108"/>
  <c r="AA72" i="108" l="1"/>
  <c r="AA67" i="108" s="1"/>
  <c r="AG47" i="108"/>
  <c r="AG48" i="108" s="1"/>
  <c r="AG55" i="108" s="1"/>
  <c r="AG59" i="108" s="1"/>
  <c r="AG63" i="108" s="1"/>
  <c r="AG64" i="108" s="1"/>
  <c r="AG65" i="108" s="1"/>
  <c r="AG72" i="108" s="1"/>
  <c r="AH47" i="108"/>
  <c r="AH48" i="108" s="1"/>
  <c r="AH55" i="108" s="1"/>
  <c r="AH59" i="108" s="1"/>
  <c r="AH63" i="108" s="1"/>
  <c r="AH64" i="108" s="1"/>
  <c r="AH65" i="108" s="1"/>
  <c r="AH72" i="108" s="1"/>
  <c r="G4" i="108" l="1"/>
  <c r="AA68" i="108"/>
  <c r="AA74" i="108"/>
  <c r="AA69" i="108"/>
  <c r="AA70" i="108"/>
  <c r="AA78" i="108"/>
  <c r="AG74" i="108"/>
  <c r="AG75" i="108" s="1"/>
  <c r="M81" i="108"/>
  <c r="N81" i="108" s="1"/>
  <c r="AG69" i="108"/>
  <c r="AG67" i="108"/>
  <c r="AG68" i="108"/>
  <c r="AG70" i="108"/>
  <c r="M142" i="108"/>
  <c r="AH74" i="108"/>
  <c r="AH75" i="108" s="1"/>
  <c r="AH68" i="108"/>
  <c r="AH69" i="108"/>
  <c r="AH67" i="108"/>
  <c r="AH70" i="108"/>
  <c r="H4" i="108" l="1"/>
  <c r="AG71" i="108"/>
  <c r="AA71" i="108"/>
  <c r="F174" i="108"/>
  <c r="I174" i="108" s="1"/>
  <c r="K172" i="108" s="1"/>
  <c r="I175" i="108"/>
  <c r="K175" i="108" s="1"/>
  <c r="AA75" i="108"/>
  <c r="Z76" i="108" s="1"/>
  <c r="AH71" i="108"/>
  <c r="AF27" i="108" l="1"/>
  <c r="AF47" i="108" s="1"/>
  <c r="AF48" i="108" s="1"/>
  <c r="AF55" i="108" s="1"/>
  <c r="AF59" i="108" s="1"/>
  <c r="AF63" i="108" s="1"/>
  <c r="AF64" i="108" s="1"/>
  <c r="AF65" i="108" s="1"/>
  <c r="AF72" i="108" s="1"/>
  <c r="N17" i="108" l="1"/>
  <c r="R17" i="108" s="1"/>
  <c r="AF78" i="108"/>
  <c r="AF74" i="108"/>
  <c r="AF75" i="108" s="1"/>
  <c r="AF70" i="108"/>
  <c r="AF69" i="108"/>
  <c r="AF67" i="108"/>
  <c r="AF68" i="108"/>
  <c r="AF71" i="108" l="1"/>
  <c r="AE76" i="108" l="1"/>
  <c r="K171" i="108"/>
  <c r="K85" i="73" l="1"/>
  <c r="K78" i="73"/>
  <c r="K68" i="73"/>
  <c r="K52" i="73"/>
  <c r="K49" i="73"/>
  <c r="K41" i="73"/>
  <c r="K29" i="73"/>
  <c r="G85" i="73"/>
  <c r="G78" i="73"/>
  <c r="G68" i="73"/>
  <c r="G52" i="73"/>
  <c r="G49" i="73"/>
  <c r="G41" i="73"/>
  <c r="G29" i="73"/>
  <c r="G59" i="73" l="1"/>
  <c r="G60" i="73" s="1"/>
  <c r="G55" i="73"/>
  <c r="G57" i="73" s="1"/>
  <c r="K55" i="73"/>
  <c r="K57" i="73" s="1"/>
  <c r="K59" i="73"/>
  <c r="K60" i="73"/>
  <c r="K61" i="73" s="1"/>
  <c r="K73" i="73"/>
  <c r="K79" i="73" s="1"/>
  <c r="K69" i="73"/>
  <c r="G61" i="73" l="1"/>
  <c r="G73" i="73"/>
  <c r="G79" i="73" s="1"/>
  <c r="G69" i="73"/>
  <c r="I179" i="108" l="1"/>
  <c r="J179" i="108" s="1"/>
  <c r="K179" i="108" s="1"/>
  <c r="I180" i="108" l="1"/>
  <c r="J180" i="108" s="1"/>
  <c r="K180" i="108" s="1"/>
  <c r="I178" i="108"/>
  <c r="J178" i="108" s="1"/>
  <c r="K178" i="108" l="1"/>
  <c r="K181" i="108" s="1"/>
  <c r="K182" i="108" s="1"/>
  <c r="J181" i="108"/>
  <c r="C85" i="73" l="1"/>
  <c r="C78" i="73"/>
  <c r="C68" i="73"/>
  <c r="C52" i="73"/>
  <c r="C49" i="73"/>
  <c r="C41" i="73"/>
  <c r="C29" i="73"/>
  <c r="C59" i="73" l="1"/>
  <c r="C55" i="73"/>
  <c r="C60" i="73" l="1"/>
  <c r="C57" i="73"/>
  <c r="C61" i="73" l="1"/>
  <c r="C73" i="73"/>
  <c r="C79" i="73" s="1"/>
  <c r="C69" i="7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tc={5E451B15-123D-456C-9DA0-58A8D54E000E}</author>
  </authors>
  <commentList>
    <comment ref="B2" authorId="0" shapeId="0" xr:uid="{5E451B15-123D-456C-9DA0-58A8D54E00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Na planilha de dados não há referência para o G3. Definido pelo gestor que os perfis de especialista  dos grupos de sustentação e suporte  são similares ao perfil do G3.
</t>
      </text>
    </comment>
  </commentList>
</comments>
</file>

<file path=xl/sharedStrings.xml><?xml version="1.0" encoding="utf-8"?>
<sst xmlns="http://schemas.openxmlformats.org/spreadsheetml/2006/main" count="1702" uniqueCount="494">
  <si>
    <t>Valor Mensal</t>
  </si>
  <si>
    <t>Valor</t>
  </si>
  <si>
    <t>PARTE A</t>
  </si>
  <si>
    <t>Postos de Trabalho</t>
  </si>
  <si>
    <t>Valor do Salário do Profissional</t>
  </si>
  <si>
    <t>Quantidade de Perfis Profissionais</t>
  </si>
  <si>
    <t>Valor Total de Salários</t>
  </si>
  <si>
    <t>PARTE B</t>
  </si>
  <si>
    <t>DESCRIÇÃO</t>
  </si>
  <si>
    <t>Alíquota</t>
  </si>
  <si>
    <t>TOTAL DA REMUNERAÇÃO</t>
  </si>
  <si>
    <t>TOTAL DAS HORAS EXTRAS</t>
  </si>
  <si>
    <t>TOTAL DOS ADICIONAIS NOTURNOS</t>
  </si>
  <si>
    <t>TOTAL SOBREAVISO (HORA BIP)</t>
  </si>
  <si>
    <t>TOTAL DA REMUNERAÇÃO MENSAL</t>
  </si>
  <si>
    <t>ENCARGOS SOCIAIS INCIDENTES SOBRE A REMUNERAÇÃO</t>
  </si>
  <si>
    <t>GRUPO A - ENCARGOS SOCIAIS BÁSICOS</t>
  </si>
  <si>
    <t>Total Mensal</t>
  </si>
  <si>
    <t>INSS</t>
  </si>
  <si>
    <t>FGTS</t>
  </si>
  <si>
    <t>SEGURO ACIDENTE DO TRABALHO (SAT/INSS)</t>
  </si>
  <si>
    <t>TOTAL DO GRUPO A</t>
  </si>
  <si>
    <t>GRUPO B - ENCARGOS QUE RECEBEM INCIDÊNCIA DO GRUPO A</t>
  </si>
  <si>
    <t>FÉRIAS + 1/3</t>
  </si>
  <si>
    <t>AUXÍLIO DOENÇA</t>
  </si>
  <si>
    <t>FALTAS LEGAIS</t>
  </si>
  <si>
    <t>ACIDENTE DE TRABALHO</t>
  </si>
  <si>
    <t>13º SALÁRIO</t>
  </si>
  <si>
    <t>TOTAL DO GRUPO B</t>
  </si>
  <si>
    <t>GRUPO C - ENCARGOS QUE NÃO RECEBEM INCIDÊNCIA DO GRUPO A</t>
  </si>
  <si>
    <t>AVISO PRÉVIO INDENIZADO</t>
  </si>
  <si>
    <t>INCIDÊNCIA FGTS SOBRE AVISO PRÉVIO INDENIZADO</t>
  </si>
  <si>
    <t>TOTAL DO GRUPO C</t>
  </si>
  <si>
    <t>GRUPO D - INCIDÊNCIA DO GRUPO A SOBRE O GRUPO B</t>
  </si>
  <si>
    <t>REINCIDÊNCIA DOS ENCARGOS DO GRUPO A SOBRE O GRUPO B</t>
  </si>
  <si>
    <t>TOTAL GRUPO D</t>
  </si>
  <si>
    <t>TOTAL DOS ENCARGOS SOCIAIS (A + B + C + D)</t>
  </si>
  <si>
    <t>VALOR TOTAL DA MÃO DE OBRA (REMUNERAÇÃO MENSAL + ENCARGOS SOCIAIS)</t>
  </si>
  <si>
    <t>INSUMOS (F)</t>
  </si>
  <si>
    <t>VALE TRANSPORTE</t>
  </si>
  <si>
    <t>VALE ALIMENTAÇÃO</t>
  </si>
  <si>
    <t>TOTAL DOS INSUMOS (F)</t>
  </si>
  <si>
    <t>SUBTOTAL (A+B+C+D+E+F)</t>
  </si>
  <si>
    <t>SUBCONTRATAÇÃO (G)</t>
  </si>
  <si>
    <t>SUBCONTRATAÇÃO</t>
  </si>
  <si>
    <t>TOTAL SUBCONTRATAÇÃO (G)</t>
  </si>
  <si>
    <t>SUBTOTALL (A+B+C+D+E+F+G)</t>
  </si>
  <si>
    <t>DEMAIS COMPONENTES (H)</t>
  </si>
  <si>
    <t>DESPESAS ADMINISTRATIVAS (Treinamentos, Conservação e limpeza, ergonomia, etc.)</t>
  </si>
  <si>
    <t>EQUIPAMENTOS (Workstation)</t>
  </si>
  <si>
    <t>Lucro</t>
  </si>
  <si>
    <t>TOTAL DOS DEMAIS COMPONENTES (H)</t>
  </si>
  <si>
    <t>SUBTOTAL (REMUNERAÇÃO + RESERVA TÉCNICA + ENCARGOS SOCIAIS + INSUMOS + DEMAIS COMPONENTES)</t>
  </si>
  <si>
    <t>TRIBUTOS (I)</t>
  </si>
  <si>
    <t>PIS</t>
  </si>
  <si>
    <t>COFINS</t>
  </si>
  <si>
    <t>ISS</t>
  </si>
  <si>
    <t>TOTAL DOS TRIBUTOS (I)</t>
  </si>
  <si>
    <t>PREÇO TOTAL MENSAL - GRUPOS</t>
  </si>
  <si>
    <t>PREÇO TOTAL MENSAL - PERFIL</t>
  </si>
  <si>
    <t>Perfil</t>
  </si>
  <si>
    <t>PLANILHA DE COMPOSIÇÃO CAIXA</t>
  </si>
  <si>
    <t>Qtde Perfis (A)</t>
  </si>
  <si>
    <t>Valor Unitário Perfil (B)</t>
  </si>
  <si>
    <t>Valor Mensal Perfil</t>
  </si>
  <si>
    <t>(C=A*B)</t>
  </si>
  <si>
    <t>Valor Global</t>
  </si>
  <si>
    <t>Quantidade Perfil</t>
  </si>
  <si>
    <t>Valor Mensal do GRUPO</t>
  </si>
  <si>
    <t>SESI OU SESC</t>
  </si>
  <si>
    <t>SENAI OU SENAC</t>
  </si>
  <si>
    <t>INCRA</t>
  </si>
  <si>
    <t>SALÁRIO EDUCAÇÃO</t>
  </si>
  <si>
    <t>SEBRAE</t>
  </si>
  <si>
    <t>Serviços de Desenvolvimento</t>
  </si>
  <si>
    <t>AVISO PRÉVIO TRABALHADO</t>
  </si>
  <si>
    <t>PLANO DE SAUDE</t>
  </si>
  <si>
    <t>-</t>
  </si>
  <si>
    <t>LICENÇA MATERNIDADE/PATERNIDADE</t>
  </si>
  <si>
    <t>SEGURO  DE VIDA, INVALIDEZ E FUNERAL</t>
  </si>
  <si>
    <t>MULTA FGTS AVISO PRÉVIO INDENIZADO</t>
  </si>
  <si>
    <t>MULTA FGTSAVISO PRÉVIO TRABALHADO</t>
  </si>
  <si>
    <t>INCIDÊNCIA DE GPS, FGTS E OUTRAS CONTRIBUIÇÕES SOBRE O AVISO PRÉVIO TRABALHADO</t>
  </si>
  <si>
    <t>Unidade</t>
  </si>
  <si>
    <t>Qtd (A)</t>
  </si>
  <si>
    <t>Unitário  (B)</t>
  </si>
  <si>
    <t>Valor Global (A*B)</t>
  </si>
  <si>
    <t>Valor Global Grupos 1+2+3+4</t>
  </si>
  <si>
    <t>GRUPO 01</t>
  </si>
  <si>
    <t xml:space="preserve">Descrição </t>
  </si>
  <si>
    <t>GRUPO 2</t>
  </si>
  <si>
    <t>SERVIÇO</t>
  </si>
  <si>
    <t>GRUPO</t>
  </si>
  <si>
    <t>SUBGRUPO</t>
  </si>
  <si>
    <t>QTDE</t>
  </si>
  <si>
    <t>MEDIDA</t>
  </si>
  <si>
    <t>PREÇO UNITÁRIO</t>
  </si>
  <si>
    <t>PREÇO FINAL</t>
  </si>
  <si>
    <t>Desenvolvimento Manutenção e Documentação</t>
  </si>
  <si>
    <t>Sustentação</t>
  </si>
  <si>
    <t>Baseline de Produção (A)</t>
  </si>
  <si>
    <t>Valor Estimado Mensal</t>
  </si>
  <si>
    <t>(A)*(B)</t>
  </si>
  <si>
    <t>Parcela Mensal (definir valor)</t>
  </si>
  <si>
    <t>Suporte</t>
  </si>
  <si>
    <t>PERFIL</t>
  </si>
  <si>
    <t>Consultoria em Análise de Negócio / Inovação Tecnológica/ Serviços Especializados </t>
  </si>
  <si>
    <t>Especialista em Tecnologias / Negócios</t>
  </si>
  <si>
    <t>VALOR GLOBAL (Grupos 1,2 e 3)</t>
  </si>
  <si>
    <r>
      <t>Preço Unidátio do PF Sustentado (PFS</t>
    </r>
    <r>
      <rPr>
        <b/>
        <vertAlign val="superscript"/>
        <sz val="8"/>
        <color rgb="FF000000"/>
        <rFont val="Arial"/>
        <family val="2"/>
      </rPr>
      <t>2</t>
    </r>
    <r>
      <rPr>
        <b/>
        <sz val="8"/>
        <color rgb="FF000000"/>
        <rFont val="Arial"/>
        <family val="2"/>
      </rPr>
      <t>) (B)</t>
    </r>
  </si>
  <si>
    <t>PF</t>
  </si>
  <si>
    <t>RE</t>
  </si>
  <si>
    <t>NOME DO EMPREGADO (em ordem alfabética)</t>
  </si>
  <si>
    <t>MATRÍCULA COMPLETA</t>
  </si>
  <si>
    <t>Ref</t>
  </si>
  <si>
    <t>PERFIL DO PROFISSIONAL</t>
  </si>
  <si>
    <t>SALÁRIO MENSAL</t>
  </si>
  <si>
    <t>ADILSON BURGATO</t>
  </si>
  <si>
    <t>Sustentação Full</t>
  </si>
  <si>
    <t>ANALISTA/DESENVOLVEDOR COBOL MAINFRAME</t>
  </si>
  <si>
    <t>ADRIANALDA MARTINS CAVALCANTE MATOS BELE</t>
  </si>
  <si>
    <t>analista pleno</t>
  </si>
  <si>
    <t>G1</t>
  </si>
  <si>
    <t>ANALISTA DE PRODUÇÃO</t>
  </si>
  <si>
    <t>ADRIANO COSTA D ALMEIDA</t>
  </si>
  <si>
    <t>gerente</t>
  </si>
  <si>
    <t>GERENTE DE PROJETOS</t>
  </si>
  <si>
    <t>ADRIANO LEAL BALDO</t>
  </si>
  <si>
    <t>ANALISTA REQUISITOS E MODELAGEM DE NEGÓCIO</t>
  </si>
  <si>
    <t>ALEXANDRE LEONARDO BARCELLOS COUTINHO</t>
  </si>
  <si>
    <t>analista senior</t>
  </si>
  <si>
    <t>ANA CASSIA ARAUJO OLIVEIRA</t>
  </si>
  <si>
    <t>ANDERSON PIOTTO LEITE</t>
  </si>
  <si>
    <t>F541170</t>
  </si>
  <si>
    <t>ANALISTA/DESENVOLVEDOR - JAVA</t>
  </si>
  <si>
    <t>ANDRE FREITAS DA SILVA MATOS</t>
  </si>
  <si>
    <t>ANDRE LUIS DA SILVA POPPI</t>
  </si>
  <si>
    <t>ANTONIO ANDERSON DE MELO ALMEIDA</t>
  </si>
  <si>
    <t>ANTONIO CARLOS DE OLIVEIRA</t>
  </si>
  <si>
    <t>ANTONIO JOSE VELOSO DOMINGOS</t>
  </si>
  <si>
    <t>ARNALDO DE SENA SANTOS</t>
  </si>
  <si>
    <t>BERNARDO ARROCHELA TAVEIRA PAVETITS</t>
  </si>
  <si>
    <t>analista junior</t>
  </si>
  <si>
    <t>PCP</t>
  </si>
  <si>
    <t>BRUNO PINHEIRO MARTINS</t>
  </si>
  <si>
    <t>ANALISTA/DESENVOLVEDOR - TECNOLOGIA JAVA</t>
  </si>
  <si>
    <t>BRUNO TEIXEIRA LIMA</t>
  </si>
  <si>
    <t>consultor</t>
  </si>
  <si>
    <t>ANALISTA/DESENVOLVEDOR COBOL MICROFOCUS</t>
  </si>
  <si>
    <t>CHARLES MIRANDA FROES</t>
  </si>
  <si>
    <t>CLAUDIO INACIO DE FREITAS</t>
  </si>
  <si>
    <t>F757302</t>
  </si>
  <si>
    <t>CLEITON MATOS</t>
  </si>
  <si>
    <t>ANALISTA DE TESTE</t>
  </si>
  <si>
    <t>DANIEL COSTA GONCALVES</t>
  </si>
  <si>
    <t>DANIEL PALMEIRA JULIAO</t>
  </si>
  <si>
    <t>ANALISTA_BANCO DE DADOS</t>
  </si>
  <si>
    <t>DANUBIA DE SOUZA BATISTA</t>
  </si>
  <si>
    <t>DENIS STAR FERNANDES GUIMARAES</t>
  </si>
  <si>
    <t>DIOGO COSTA NUNES</t>
  </si>
  <si>
    <t>DOUGLAS ROCHA JORGE</t>
  </si>
  <si>
    <t>EDSON ROBERTO COBO TERUEL</t>
  </si>
  <si>
    <t>EDUARDO DE SOUSA BONILHA</t>
  </si>
  <si>
    <t>ASSISTENTE TECNICO 1</t>
  </si>
  <si>
    <t>EMANUELLE MARINHO SANTOS</t>
  </si>
  <si>
    <t>ANALISTA_REQUISITOS E MODELAGEM DE NEGÓCIO</t>
  </si>
  <si>
    <t>EUZINEI BARBOSA FERREIRA</t>
  </si>
  <si>
    <t>FABIO FERREIRA DIAS</t>
  </si>
  <si>
    <t>FERNANDO PEDRO DA SILVA JUNIOR</t>
  </si>
  <si>
    <t>FERNANDO SUSIN</t>
  </si>
  <si>
    <t>FLAVIANE PASCHOAL CALDEIRA BARROS</t>
  </si>
  <si>
    <t>FRANCISCA MIRANDA DE SOUSA</t>
  </si>
  <si>
    <t>GABRIEL DE SOUSA BONILHA</t>
  </si>
  <si>
    <t>GERSEN JAMES PEREIRA JORGE</t>
  </si>
  <si>
    <t>GILBERTO ALMEIDA DA SILVA</t>
  </si>
  <si>
    <t>GLEISSON QUIXABEIRA DA SILVA</t>
  </si>
  <si>
    <t>GUILHERME ATHAYDE NUNES CABRAL</t>
  </si>
  <si>
    <t>GUILHERME COSTA LOPES</t>
  </si>
  <si>
    <t>PCP ALTA PLATAFORMA 24X7</t>
  </si>
  <si>
    <t>GUILHERME PROTTA LANNA</t>
  </si>
  <si>
    <t>GUSTAVO EMERSON VIEIRA RIBEIRO</t>
  </si>
  <si>
    <t>GUSTAVO MARCO CAETANO</t>
  </si>
  <si>
    <t>HEITOR SILVA RODRIGUES</t>
  </si>
  <si>
    <t>HELDER SILVA DE FARIA</t>
  </si>
  <si>
    <t>ISMAEL DE ARAUJO MACIEL</t>
  </si>
  <si>
    <t>ISNEMA VIEIRA LIMA</t>
  </si>
  <si>
    <t>JACSON CRISTIANO DOS SANTOS</t>
  </si>
  <si>
    <t>JANIO CORREA LEITE</t>
  </si>
  <si>
    <t>JOBH ALVES TAVARES</t>
  </si>
  <si>
    <t>JOSE CARLOS DE SOUSA MACHADO</t>
  </si>
  <si>
    <t>JUAN CARLOS AGUILAR MIRANDA</t>
  </si>
  <si>
    <t>JUCIENE ALVES PEREIRA</t>
  </si>
  <si>
    <t>JULIANA DOMINGUES DE SOUZA ALVES MAICA</t>
  </si>
  <si>
    <t>JULIANO CESAR OSMIR HEIN</t>
  </si>
  <si>
    <t>F686636</t>
  </si>
  <si>
    <t>JULIO CESAR DA SILVA LUSTOSA</t>
  </si>
  <si>
    <t>KARL WENDLINGER MAIA DE FREITAS</t>
  </si>
  <si>
    <t>F713850</t>
  </si>
  <si>
    <t>KENIA CEZAR ALVES BARBOSA</t>
  </si>
  <si>
    <t>LEANDRO HENRIQUE DOS SANTOS PEREIRA</t>
  </si>
  <si>
    <t>LEONARDO ARTHUR DEGOLIM OLIVEIRA</t>
  </si>
  <si>
    <t>LEONARDO EMANNUEL SILVA</t>
  </si>
  <si>
    <t>LEONARDO LEAL BICUDO</t>
  </si>
  <si>
    <t>LEONARDO NASCIMENTO DE ALARCAO</t>
  </si>
  <si>
    <t>LEONARDO NUNES RUIZ</t>
  </si>
  <si>
    <t>LUCIANE CARVALHO DOMINGUES CAZZOLA</t>
  </si>
  <si>
    <t>LUIS FERNANDO HIRATA MIYASAKA</t>
  </si>
  <si>
    <t>LUIZ ALVES TINOCO</t>
  </si>
  <si>
    <t>F549042</t>
  </si>
  <si>
    <t>LUIZ FABIANO SILVEIRA DOS SANTOS</t>
  </si>
  <si>
    <t>LUIZ SERGIO TODARO</t>
  </si>
  <si>
    <t>MAIKEL JOEL DE SOUZA</t>
  </si>
  <si>
    <t>MARCIA VETTORAZZO SILVA</t>
  </si>
  <si>
    <t>MARCIO RESENDE CARVALHO</t>
  </si>
  <si>
    <t>ESPECIALISTA/CONSULTOR_GERÊNCIA DE CONFIGURAÇÃO E MUDANÇA</t>
  </si>
  <si>
    <t>MARCO ANDRE SOUZA LOPES</t>
  </si>
  <si>
    <t>ANALISTA_SENIOR_IMPLEMENTAÇÃO</t>
  </si>
  <si>
    <t>MARCO ANTONIO DA SILVA LIMA</t>
  </si>
  <si>
    <t>MARCO AURELIO SOARES ROCCO</t>
  </si>
  <si>
    <t>MARCOS WIENANDTS</t>
  </si>
  <si>
    <t>MARCUS ANDRE RIBEIRO DE PAIVA DIAS</t>
  </si>
  <si>
    <t>MARCUS VINICIUS SIQUEIRA BARROS</t>
  </si>
  <si>
    <t>MARIA DA CONCEICAO SILVA</t>
  </si>
  <si>
    <t>MARINA MATOS DE DEUS MACHADO</t>
  </si>
  <si>
    <t>COORDENADOR DE PROJETOS</t>
  </si>
  <si>
    <t>MARIO LUIZ SERODIO</t>
  </si>
  <si>
    <t>NEVTON DAVID BASTO MENDES CARVALHO</t>
  </si>
  <si>
    <t>NILSON LUIZ DE SOUZA</t>
  </si>
  <si>
    <t>NILVA NEANDRA FIGUEREDO MASCARENHAS</t>
  </si>
  <si>
    <t>COORDENADOR DE PROJETOS_BANCO DE DADOS</t>
  </si>
  <si>
    <t>NORTON FERNANDES PEREIRA</t>
  </si>
  <si>
    <t>ORLANDO LEITE DE SOUZA</t>
  </si>
  <si>
    <t>OSMAEL DE SOUSA BRAGA</t>
  </si>
  <si>
    <t>PATRICIA DE OLIVEIRA TEMPONE</t>
  </si>
  <si>
    <t>PATRICIA FERREIRA DANTAS DOS SANTOS</t>
  </si>
  <si>
    <t>PAULO ALEXANDRE BORGES CORDEIRO</t>
  </si>
  <si>
    <t>PAULO ARCELINO CORREIA DE OLIVEIRA</t>
  </si>
  <si>
    <t>PEDRO ALVES LOPES JUNIOR</t>
  </si>
  <si>
    <t>ÁREA ADMINISTRATIVA</t>
  </si>
  <si>
    <t>REGINALDO MILTON DE BARROS BERNARDES</t>
  </si>
  <si>
    <t>ANALISTA/DESENVOLVEDOR - COBOL</t>
  </si>
  <si>
    <t>RENATA PIRES RAMOS</t>
  </si>
  <si>
    <t>RENATO JOSE DE FREITAS</t>
  </si>
  <si>
    <t>RICARDO COIMBRA FURTADO</t>
  </si>
  <si>
    <t>ROBERTO FRANCISCO DE PAULA</t>
  </si>
  <si>
    <t>ANALISTA/DESENVOLVEDOR - COBOL MICROFOCUS</t>
  </si>
  <si>
    <t>ROBSON BARBOSA MACHADO</t>
  </si>
  <si>
    <t>ROBSON LIMA FERREIRA</t>
  </si>
  <si>
    <t>F572537</t>
  </si>
  <si>
    <t>RODRIGO DUARTE CAETANO</t>
  </si>
  <si>
    <t>RODRIGO SOUSA NUNES SILVA</t>
  </si>
  <si>
    <t>ROMILDO ANTONIO PRADO BORGES</t>
  </si>
  <si>
    <t>RUTH MARIA LEAO MENDES</t>
  </si>
  <si>
    <t>SAMYA LARISSA BARBOSA DE SOUSA</t>
  </si>
  <si>
    <t>SEVERINO JOSE SOARES FILHO</t>
  </si>
  <si>
    <t>SIDNEY BISPO DOS SANTOS</t>
  </si>
  <si>
    <t>ESPECIALISTA / CONSULTOR_ANÁLISE DE NEGÓCIO</t>
  </si>
  <si>
    <t>SIMONE PENHA DA SILVA XAVIER</t>
  </si>
  <si>
    <t>SYLVIA MARANHAO CAVALCANTI  FURTADO</t>
  </si>
  <si>
    <t>TADEU VILANOVA MONTEIRO DE BARROS</t>
  </si>
  <si>
    <t>THIAGO RIBEIRO LEAL</t>
  </si>
  <si>
    <t>THIAGO ZOPAZO DE ALMEIDA</t>
  </si>
  <si>
    <t>TONY SOBREIRA LEMOS DA COSTA</t>
  </si>
  <si>
    <t>UILSON RIOS</t>
  </si>
  <si>
    <t>VALDEMIR JANARDI</t>
  </si>
  <si>
    <t>VALLESCA DA COSTA LIMA</t>
  </si>
  <si>
    <t>VANDERLEY RIBEIRO DE SOUZA</t>
  </si>
  <si>
    <t>VERLEY HENRY COCO</t>
  </si>
  <si>
    <t>VICTOR VASCONCELOS DE MEDEIROS MOURA</t>
  </si>
  <si>
    <t>G3</t>
  </si>
  <si>
    <t>F608952</t>
  </si>
  <si>
    <t>F643114</t>
  </si>
  <si>
    <t>F634881</t>
  </si>
  <si>
    <t>F983458</t>
  </si>
  <si>
    <t>F638056</t>
  </si>
  <si>
    <t>F712017</t>
  </si>
  <si>
    <t>F733494</t>
  </si>
  <si>
    <t>F732123</t>
  </si>
  <si>
    <t>GRUPO 03</t>
  </si>
  <si>
    <t>F753625</t>
  </si>
  <si>
    <t>F630638</t>
  </si>
  <si>
    <t>F729895</t>
  </si>
  <si>
    <t>F566108</t>
  </si>
  <si>
    <t>F637117</t>
  </si>
  <si>
    <t>F640826</t>
  </si>
  <si>
    <t>F539988</t>
  </si>
  <si>
    <t>F672397</t>
  </si>
  <si>
    <t>F776551</t>
  </si>
  <si>
    <t>F977439</t>
  </si>
  <si>
    <t>F744107</t>
  </si>
  <si>
    <t>F784269</t>
  </si>
  <si>
    <t>F614870</t>
  </si>
  <si>
    <t>F649898</t>
  </si>
  <si>
    <t>F508034</t>
  </si>
  <si>
    <t>F563616</t>
  </si>
  <si>
    <t>F585999</t>
  </si>
  <si>
    <t>F563619</t>
  </si>
  <si>
    <t>F734282</t>
  </si>
  <si>
    <t>F529108</t>
  </si>
  <si>
    <t>F699955</t>
  </si>
  <si>
    <t>F575112</t>
  </si>
  <si>
    <t>F751155</t>
  </si>
  <si>
    <t>F919620</t>
  </si>
  <si>
    <t>F563977</t>
  </si>
  <si>
    <t>F635253</t>
  </si>
  <si>
    <t>F621473</t>
  </si>
  <si>
    <t>F757543</t>
  </si>
  <si>
    <t>F539880</t>
  </si>
  <si>
    <t>F548783</t>
  </si>
  <si>
    <t>F558461</t>
  </si>
  <si>
    <t>F968232</t>
  </si>
  <si>
    <t>F780378</t>
  </si>
  <si>
    <t>F575752</t>
  </si>
  <si>
    <t>F727032</t>
  </si>
  <si>
    <t>F756853</t>
  </si>
  <si>
    <t>F590598</t>
  </si>
  <si>
    <t>F550150</t>
  </si>
  <si>
    <t>F613424</t>
  </si>
  <si>
    <t>F631317</t>
  </si>
  <si>
    <t>F636543</t>
  </si>
  <si>
    <t>F772474</t>
  </si>
  <si>
    <t>F756981</t>
  </si>
  <si>
    <t>F740642</t>
  </si>
  <si>
    <t>F979273</t>
  </si>
  <si>
    <t>F797348</t>
  </si>
  <si>
    <t>F991230</t>
  </si>
  <si>
    <t>F710794</t>
  </si>
  <si>
    <t>F696199</t>
  </si>
  <si>
    <t>F500670</t>
  </si>
  <si>
    <t>F939377</t>
  </si>
  <si>
    <t>F791676</t>
  </si>
  <si>
    <t>F788505</t>
  </si>
  <si>
    <t>F561124</t>
  </si>
  <si>
    <t>F776233</t>
  </si>
  <si>
    <t>F640816</t>
  </si>
  <si>
    <t>F654999</t>
  </si>
  <si>
    <t>F530726</t>
  </si>
  <si>
    <t>F584137</t>
  </si>
  <si>
    <t>F556544</t>
  </si>
  <si>
    <t>F646438</t>
  </si>
  <si>
    <t>F942926</t>
  </si>
  <si>
    <t>F923197</t>
  </si>
  <si>
    <t>F651097</t>
  </si>
  <si>
    <t>F946859</t>
  </si>
  <si>
    <t>F939575</t>
  </si>
  <si>
    <t>F987741</t>
  </si>
  <si>
    <t>F946693</t>
  </si>
  <si>
    <t>F946722</t>
  </si>
  <si>
    <t>F704362</t>
  </si>
  <si>
    <t>F995423</t>
  </si>
  <si>
    <t>F948093</t>
  </si>
  <si>
    <t>F940832</t>
  </si>
  <si>
    <t>F721409</t>
  </si>
  <si>
    <t>F724201</t>
  </si>
  <si>
    <t>F511176</t>
  </si>
  <si>
    <t>F776238</t>
  </si>
  <si>
    <t>F650998</t>
  </si>
  <si>
    <t>F950732</t>
  </si>
  <si>
    <t>F727034</t>
  </si>
  <si>
    <t>F937411</t>
  </si>
  <si>
    <t>F736699</t>
  </si>
  <si>
    <t>F592384</t>
  </si>
  <si>
    <t>F627706</t>
  </si>
  <si>
    <t>F780329</t>
  </si>
  <si>
    <t>F698724</t>
  </si>
  <si>
    <t>F791535</t>
  </si>
  <si>
    <t>F653765</t>
  </si>
  <si>
    <t>F751158</t>
  </si>
  <si>
    <t>F780336</t>
  </si>
  <si>
    <t>F558440</t>
  </si>
  <si>
    <t>F738495</t>
  </si>
  <si>
    <t>F657321</t>
  </si>
  <si>
    <t>F521510</t>
  </si>
  <si>
    <t>F999321</t>
  </si>
  <si>
    <t>F689318</t>
  </si>
  <si>
    <t>F728689</t>
  </si>
  <si>
    <t>Manter Sistemas de Suporte
Manter Sistema Core</t>
  </si>
  <si>
    <t>soma dos salários</t>
  </si>
  <si>
    <t>GRUPO 1</t>
  </si>
  <si>
    <t>TOTAL36 meses</t>
  </si>
  <si>
    <t>Valor Global Grupo 02</t>
  </si>
  <si>
    <t xml:space="preserve">Valor 36 meses </t>
  </si>
  <si>
    <t>Valor 12 meses por Grupo</t>
  </si>
  <si>
    <t>GRUPO 03 2026</t>
  </si>
  <si>
    <t>GRUPO 03 2027</t>
  </si>
  <si>
    <t>GRUPO 03 2028</t>
  </si>
  <si>
    <t>Valor Global 36 meses do GRUPO03</t>
  </si>
  <si>
    <t>TOTAL GRUPO 3</t>
  </si>
  <si>
    <t>Valor do Perfil
(A)</t>
  </si>
  <si>
    <t>Valor Global Perfil
 (C*36)</t>
  </si>
  <si>
    <t>Preço Unidátio do PF Sustentado (PFS) (B)</t>
  </si>
  <si>
    <t>SIPCS</t>
  </si>
  <si>
    <t>JAVA</t>
  </si>
  <si>
    <t>JOSEANE Kreitlow</t>
  </si>
  <si>
    <t>ALFONSO MUNOZ VIDAL</t>
  </si>
  <si>
    <t>especialista</t>
  </si>
  <si>
    <t>SUPORTE</t>
  </si>
  <si>
    <t>MARCELO RIBEIRO DA SILVA DE MORAIS</t>
  </si>
  <si>
    <t>F554526</t>
  </si>
  <si>
    <t>PCP BAIXA 24x7</t>
  </si>
  <si>
    <t>FELIPE DA SILVA COSTA FEITOSA</t>
  </si>
  <si>
    <t>F515009</t>
  </si>
  <si>
    <t>EDMILSON ALMEIDA PEREIRA</t>
  </si>
  <si>
    <t>F731620</t>
  </si>
  <si>
    <t>VANDERLEI DOS SANTOS</t>
  </si>
  <si>
    <t>F666710</t>
  </si>
  <si>
    <t>MARCELO DA ROSA CARVALHO</t>
  </si>
  <si>
    <t>F713068</t>
  </si>
  <si>
    <t>EDUARDO FERRI PAIXAO</t>
  </si>
  <si>
    <t>F616024</t>
  </si>
  <si>
    <t>GUILHERME PEREIRA VAZ NETO</t>
  </si>
  <si>
    <t>F915588</t>
  </si>
  <si>
    <t>JONILSON NOBRES DA SILVA</t>
  </si>
  <si>
    <t>F551230</t>
  </si>
  <si>
    <t>ROMULO SANTANA DA COSTA</t>
  </si>
  <si>
    <t>F563667</t>
  </si>
  <si>
    <t>BRUNO ARRUDA LINS</t>
  </si>
  <si>
    <t>F571262</t>
  </si>
  <si>
    <t>JONATHAN ALLISON LOPES FEITOSA</t>
  </si>
  <si>
    <t>F501764</t>
  </si>
  <si>
    <t>VINICIUS RAFAEL DE OLIVEIRA MARTINS</t>
  </si>
  <si>
    <t>F621309</t>
  </si>
  <si>
    <t>WANBASTER SOARES RODRIGUES FARIAS</t>
  </si>
  <si>
    <t>F722309</t>
  </si>
  <si>
    <t>THIAGO RIOS COSTA</t>
  </si>
  <si>
    <t>F558057</t>
  </si>
  <si>
    <t>KAROLINE OLIVEIRA MACIEL</t>
  </si>
  <si>
    <t>CLAUDIO  HENRIQUE ARNOUD CYPRIANO</t>
  </si>
  <si>
    <t>SIGLAS</t>
  </si>
  <si>
    <t>THAYS CHRISTINA DE MORAES</t>
  </si>
  <si>
    <t>Quantidade</t>
  </si>
  <si>
    <t>G2 suporte</t>
  </si>
  <si>
    <t>Siglas</t>
  </si>
  <si>
    <t>Tecnologia</t>
  </si>
  <si>
    <t>Contagem</t>
  </si>
  <si>
    <t>Teste</t>
  </si>
  <si>
    <t>analista juniorTeste</t>
  </si>
  <si>
    <t>analista juniorPCP</t>
  </si>
  <si>
    <t>Administrativa</t>
  </si>
  <si>
    <t>COBOL</t>
  </si>
  <si>
    <t>analista juniorCOBOL</t>
  </si>
  <si>
    <t>analista plenoCOBOL</t>
  </si>
  <si>
    <t>Dev java</t>
  </si>
  <si>
    <t>analista plenoDev java</t>
  </si>
  <si>
    <t>COBOL Microfocus</t>
  </si>
  <si>
    <t>GCM</t>
  </si>
  <si>
    <t>analista plenoTeste</t>
  </si>
  <si>
    <t>Negócio</t>
  </si>
  <si>
    <t>analista plenoCOBOL Microfocus</t>
  </si>
  <si>
    <t>analista plenoNegócio</t>
  </si>
  <si>
    <t>AD</t>
  </si>
  <si>
    <t>analista plenoPCP</t>
  </si>
  <si>
    <t>Arquiteto</t>
  </si>
  <si>
    <t>analista plenoGCM</t>
  </si>
  <si>
    <t>analista seniorNegócio</t>
  </si>
  <si>
    <t>analista seniorCOBOL</t>
  </si>
  <si>
    <t>INFRA</t>
  </si>
  <si>
    <t>analista seniorAD</t>
  </si>
  <si>
    <t>analista seniorPCP</t>
  </si>
  <si>
    <t>analista seniorTeste</t>
  </si>
  <si>
    <t>analista seniorDev java</t>
  </si>
  <si>
    <t>analista seniorCOBOL Microfocus</t>
  </si>
  <si>
    <t>consultorNegócio</t>
  </si>
  <si>
    <t>consultorCOBOL</t>
  </si>
  <si>
    <t>consultorGCM</t>
  </si>
  <si>
    <t>consultorTeste</t>
  </si>
  <si>
    <t>consultorPCP</t>
  </si>
  <si>
    <t>consultorArquiteto</t>
  </si>
  <si>
    <t>consultorDev java</t>
  </si>
  <si>
    <t>especialistaNegócio</t>
  </si>
  <si>
    <t>especialistaINFRA</t>
  </si>
  <si>
    <t>especialistaPCP</t>
  </si>
  <si>
    <t>especialistaCOBOL</t>
  </si>
  <si>
    <t>gerentegerente</t>
  </si>
  <si>
    <t>analista juniorDev java</t>
  </si>
  <si>
    <t>analista juniorAdministrativa</t>
  </si>
  <si>
    <t>SALÁRIO</t>
  </si>
  <si>
    <t>Valor Mensal Salários</t>
  </si>
  <si>
    <t>GRUPO 02 - Sustentação</t>
  </si>
  <si>
    <t>G2 sustentação</t>
  </si>
  <si>
    <t>Valor do PFS
(A/15931)</t>
  </si>
  <si>
    <t>GRUPO 02 - suporte</t>
  </si>
  <si>
    <t>Valor dos salários com Tributo</t>
  </si>
  <si>
    <t>Valor da Parcela FIXA</t>
  </si>
  <si>
    <t>Quantidade de Profissionais atual
(A)</t>
  </si>
  <si>
    <t>Soma dos Salários
(B)</t>
  </si>
  <si>
    <t>Valor com tributos
( C)</t>
  </si>
  <si>
    <t>Quantidade de PF mensal estimada
(D)</t>
  </si>
  <si>
    <t>Produtividade Mensal
(E)</t>
  </si>
  <si>
    <t>Quantidade de Profissionais necessários para a execução
(F= D/E)</t>
  </si>
  <si>
    <t>Projeção de valores da Folha para equipe com 64 pessoas
( G= C*(F/A) )</t>
  </si>
  <si>
    <t>Valor do Ponto de Função
(G/D)</t>
  </si>
  <si>
    <t xml:space="preserve">  Média dos Salários</t>
  </si>
  <si>
    <t>Valor mensal
(A*10)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</si>
</sst>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&quot;R$ &quot;* #,##0.00_);_(&quot;R$ &quot;* \(#,##0.00\);_(&quot;R$ &quot;* &quot;-&quot;??_);_(@_)"/>
    <numFmt numFmtId="166" formatCode="0.000%"/>
    <numFmt numFmtId="167" formatCode="_-&quot;R$&quot;* #,##0.00_-;\-&quot;R$&quot;* #,##0.00_-;_-&quot;R$&quot;* &quot;-&quot;??_-;_-@_-"/>
    <numFmt numFmtId="168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3" fillId="0" borderId="0"/>
  </cellStyleXfs>
  <cellXfs count="261">
    <xf numFmtId="0" fontId="0" fillId="0" borderId="0" xfId="0"/>
    <xf numFmtId="0" fontId="3" fillId="0" borderId="1" xfId="2" applyFont="1" applyBorder="1" applyAlignment="1">
      <alignment horizontal="left" wrapText="1"/>
    </xf>
    <xf numFmtId="0" fontId="4" fillId="0" borderId="0" xfId="2" applyFont="1" applyAlignment="1">
      <alignment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wrapText="1"/>
    </xf>
    <xf numFmtId="164" fontId="3" fillId="0" borderId="1" xfId="3" applyFont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horizontal="center" wrapText="1"/>
    </xf>
    <xf numFmtId="165" fontId="4" fillId="0" borderId="1" xfId="2" applyNumberFormat="1" applyFont="1" applyBorder="1" applyAlignment="1">
      <alignment wrapText="1"/>
    </xf>
    <xf numFmtId="0" fontId="3" fillId="5" borderId="1" xfId="2" applyFont="1" applyFill="1" applyBorder="1" applyAlignment="1">
      <alignment horizontal="left" wrapText="1"/>
    </xf>
    <xf numFmtId="165" fontId="3" fillId="5" borderId="1" xfId="2" applyNumberFormat="1" applyFont="1" applyFill="1" applyBorder="1" applyAlignment="1">
      <alignment wrapText="1"/>
    </xf>
    <xf numFmtId="0" fontId="4" fillId="0" borderId="1" xfId="2" applyFont="1" applyBorder="1" applyAlignment="1">
      <alignment wrapText="1"/>
    </xf>
    <xf numFmtId="165" fontId="3" fillId="6" borderId="1" xfId="2" applyNumberFormat="1" applyFont="1" applyFill="1" applyBorder="1" applyAlignment="1">
      <alignment horizontal="center" wrapText="1"/>
    </xf>
    <xf numFmtId="165" fontId="3" fillId="3" borderId="1" xfId="2" applyNumberFormat="1" applyFont="1" applyFill="1" applyBorder="1" applyAlignment="1">
      <alignment wrapText="1"/>
    </xf>
    <xf numFmtId="0" fontId="4" fillId="3" borderId="0" xfId="2" applyFont="1" applyFill="1" applyAlignment="1">
      <alignment wrapText="1"/>
    </xf>
    <xf numFmtId="165" fontId="4" fillId="3" borderId="1" xfId="2" applyNumberFormat="1" applyFont="1" applyFill="1" applyBorder="1" applyAlignment="1">
      <alignment wrapText="1"/>
    </xf>
    <xf numFmtId="0" fontId="4" fillId="0" borderId="0" xfId="2" applyFont="1"/>
    <xf numFmtId="165" fontId="4" fillId="0" borderId="0" xfId="2" applyNumberFormat="1" applyFont="1"/>
    <xf numFmtId="0" fontId="7" fillId="0" borderId="0" xfId="0" applyFont="1"/>
    <xf numFmtId="0" fontId="7" fillId="0" borderId="0" xfId="0" applyFont="1" applyAlignment="1">
      <alignment vertical="center"/>
    </xf>
    <xf numFmtId="0" fontId="2" fillId="0" borderId="4" xfId="2" applyFont="1" applyBorder="1" applyAlignment="1">
      <alignment horizontal="left" wrapText="1"/>
    </xf>
    <xf numFmtId="0" fontId="2" fillId="0" borderId="4" xfId="2" applyFont="1" applyBorder="1" applyAlignment="1">
      <alignment wrapText="1"/>
    </xf>
    <xf numFmtId="0" fontId="3" fillId="0" borderId="1" xfId="2" applyFont="1" applyBorder="1"/>
    <xf numFmtId="0" fontId="3" fillId="2" borderId="1" xfId="2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2" borderId="10" xfId="2" applyFont="1" applyFill="1" applyBorder="1"/>
    <xf numFmtId="0" fontId="8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5" borderId="4" xfId="2" applyFont="1" applyFill="1" applyBorder="1" applyAlignment="1">
      <alignment horizontal="center" wrapText="1"/>
    </xf>
    <xf numFmtId="0" fontId="4" fillId="0" borderId="4" xfId="2" applyFont="1" applyBorder="1" applyAlignment="1">
      <alignment horizontal="left" wrapText="1"/>
    </xf>
    <xf numFmtId="0" fontId="3" fillId="5" borderId="4" xfId="2" applyFont="1" applyFill="1" applyBorder="1" applyAlignment="1">
      <alignment horizontal="left" wrapText="1"/>
    </xf>
    <xf numFmtId="0" fontId="4" fillId="0" borderId="4" xfId="2" applyFont="1" applyBorder="1" applyAlignment="1">
      <alignment wrapText="1"/>
    </xf>
    <xf numFmtId="0" fontId="3" fillId="6" borderId="4" xfId="2" applyFont="1" applyFill="1" applyBorder="1" applyAlignment="1">
      <alignment horizontal="left" wrapText="1"/>
    </xf>
    <xf numFmtId="0" fontId="3" fillId="5" borderId="4" xfId="2" applyFont="1" applyFill="1" applyBorder="1" applyAlignment="1">
      <alignment wrapText="1"/>
    </xf>
    <xf numFmtId="0" fontId="3" fillId="6" borderId="4" xfId="2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3" fillId="3" borderId="4" xfId="2" applyFont="1" applyFill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1" xfId="1" applyFont="1" applyFill="1" applyBorder="1"/>
    <xf numFmtId="0" fontId="4" fillId="0" borderId="0" xfId="2" applyFont="1" applyFill="1" applyAlignment="1">
      <alignment wrapText="1"/>
    </xf>
    <xf numFmtId="166" fontId="3" fillId="5" borderId="2" xfId="2" applyNumberFormat="1" applyFont="1" applyFill="1" applyBorder="1" applyAlignment="1">
      <alignment horizontal="left" vertical="center" wrapText="1"/>
    </xf>
    <xf numFmtId="166" fontId="3" fillId="0" borderId="2" xfId="2" applyNumberFormat="1" applyFont="1" applyBorder="1" applyAlignment="1">
      <alignment horizontal="left" wrapText="1"/>
    </xf>
    <xf numFmtId="166" fontId="4" fillId="0" borderId="2" xfId="2" applyNumberFormat="1" applyFont="1" applyBorder="1" applyAlignment="1">
      <alignment horizontal="left" vertical="center" wrapText="1"/>
    </xf>
    <xf numFmtId="166" fontId="4" fillId="0" borderId="2" xfId="2" applyNumberFormat="1" applyFont="1" applyBorder="1" applyAlignment="1">
      <alignment horizontal="left" wrapText="1"/>
    </xf>
    <xf numFmtId="166" fontId="3" fillId="0" borderId="1" xfId="2" applyNumberFormat="1" applyFont="1" applyBorder="1" applyAlignment="1">
      <alignment horizontal="left" wrapText="1"/>
    </xf>
    <xf numFmtId="166" fontId="3" fillId="5" borderId="1" xfId="2" applyNumberFormat="1" applyFont="1" applyFill="1" applyBorder="1" applyAlignment="1">
      <alignment horizontal="center" wrapText="1"/>
    </xf>
    <xf numFmtId="166" fontId="2" fillId="0" borderId="1" xfId="2" applyNumberFormat="1" applyFont="1" applyBorder="1" applyAlignment="1">
      <alignment horizontal="center" wrapText="1"/>
    </xf>
    <xf numFmtId="166" fontId="4" fillId="0" borderId="1" xfId="2" applyNumberFormat="1" applyFont="1" applyBorder="1" applyAlignment="1">
      <alignment wrapText="1"/>
    </xf>
    <xf numFmtId="166" fontId="3" fillId="5" borderId="1" xfId="2" applyNumberFormat="1" applyFont="1" applyFill="1" applyBorder="1" applyAlignment="1">
      <alignment horizontal="left" wrapText="1"/>
    </xf>
    <xf numFmtId="166" fontId="3" fillId="6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3" fillId="12" borderId="2" xfId="0" applyNumberFormat="1" applyFont="1" applyFill="1" applyBorder="1" applyAlignment="1">
      <alignment horizontal="center" vertical="center" wrapText="1"/>
    </xf>
    <xf numFmtId="166" fontId="3" fillId="3" borderId="1" xfId="2" applyNumberFormat="1" applyFont="1" applyFill="1" applyBorder="1" applyAlignment="1">
      <alignment horizontal="center" wrapText="1"/>
    </xf>
    <xf numFmtId="166" fontId="4" fillId="7" borderId="1" xfId="2" applyNumberFormat="1" applyFont="1" applyFill="1" applyBorder="1" applyAlignment="1">
      <alignment horizontal="center" wrapText="1"/>
    </xf>
    <xf numFmtId="166" fontId="4" fillId="0" borderId="1" xfId="5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166" fontId="3" fillId="5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/>
    </xf>
    <xf numFmtId="166" fontId="3" fillId="0" borderId="1" xfId="2" applyNumberFormat="1" applyFont="1" applyBorder="1"/>
    <xf numFmtId="166" fontId="4" fillId="0" borderId="0" xfId="2" applyNumberFormat="1" applyFont="1"/>
    <xf numFmtId="166" fontId="4" fillId="0" borderId="0" xfId="2" applyNumberFormat="1" applyFont="1" applyAlignment="1">
      <alignment horizontal="center"/>
    </xf>
    <xf numFmtId="166" fontId="7" fillId="0" borderId="0" xfId="0" applyNumberFormat="1" applyFont="1"/>
    <xf numFmtId="166" fontId="13" fillId="0" borderId="2" xfId="0" applyNumberFormat="1" applyFont="1" applyFill="1" applyBorder="1" applyAlignment="1">
      <alignment horizontal="center" vertical="center" wrapText="1"/>
    </xf>
    <xf numFmtId="10" fontId="4" fillId="0" borderId="0" xfId="8" applyNumberFormat="1" applyFont="1"/>
    <xf numFmtId="10" fontId="4" fillId="0" borderId="0" xfId="2" applyNumberFormat="1" applyFont="1"/>
    <xf numFmtId="165" fontId="3" fillId="4" borderId="1" xfId="2" applyNumberFormat="1" applyFont="1" applyFill="1" applyBorder="1" applyAlignment="1">
      <alignment wrapText="1"/>
    </xf>
    <xf numFmtId="43" fontId="4" fillId="0" borderId="0" xfId="16" applyFont="1"/>
    <xf numFmtId="0" fontId="8" fillId="0" borderId="3" xfId="0" applyFont="1" applyBorder="1" applyAlignment="1">
      <alignment vertical="center" wrapText="1"/>
    </xf>
    <xf numFmtId="43" fontId="4" fillId="0" borderId="0" xfId="8" applyNumberFormat="1" applyFont="1"/>
    <xf numFmtId="166" fontId="3" fillId="0" borderId="15" xfId="2" applyNumberFormat="1" applyFont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43" fontId="17" fillId="0" borderId="1" xfId="16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168" fontId="8" fillId="0" borderId="1" xfId="15" applyNumberFormat="1" applyFont="1" applyFill="1" applyBorder="1"/>
    <xf numFmtId="0" fontId="4" fillId="0" borderId="1" xfId="17" applyFont="1" applyFill="1" applyBorder="1" applyAlignment="1">
      <alignment horizontal="center"/>
    </xf>
    <xf numFmtId="0" fontId="3" fillId="2" borderId="1" xfId="17" applyFont="1" applyFill="1" applyBorder="1" applyAlignment="1">
      <alignment horizontal="center" vertical="center" wrapText="1"/>
    </xf>
    <xf numFmtId="168" fontId="8" fillId="0" borderId="1" xfId="1" applyNumberFormat="1" applyFont="1" applyBorder="1" applyAlignment="1">
      <alignment vertical="center"/>
    </xf>
    <xf numFmtId="168" fontId="8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21" fillId="12" borderId="2" xfId="0" applyNumberFormat="1" applyFont="1" applyFill="1" applyBorder="1" applyAlignment="1">
      <alignment horizontal="center" vertical="center" wrapText="1"/>
    </xf>
    <xf numFmtId="166" fontId="21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3" fillId="4" borderId="1" xfId="2" applyFont="1" applyFill="1" applyBorder="1"/>
    <xf numFmtId="44" fontId="5" fillId="4" borderId="1" xfId="1" applyFont="1" applyFill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44" fontId="14" fillId="0" borderId="0" xfId="1" applyFont="1" applyBorder="1" applyAlignment="1">
      <alignment horizontal="center" vertical="center"/>
    </xf>
    <xf numFmtId="0" fontId="13" fillId="7" borderId="32" xfId="0" applyFont="1" applyFill="1" applyBorder="1" applyAlignment="1">
      <alignment vertical="center" wrapText="1"/>
    </xf>
    <xf numFmtId="168" fontId="13" fillId="12" borderId="33" xfId="1" applyNumberFormat="1" applyFont="1" applyFill="1" applyBorder="1" applyAlignment="1">
      <alignment horizontal="center" vertical="center" wrapText="1"/>
    </xf>
    <xf numFmtId="44" fontId="14" fillId="0" borderId="32" xfId="1" applyFont="1" applyBorder="1" applyAlignment="1">
      <alignment horizontal="center" vertical="center"/>
    </xf>
    <xf numFmtId="44" fontId="9" fillId="8" borderId="33" xfId="1" applyFont="1" applyFill="1" applyBorder="1" applyAlignment="1">
      <alignment horizontal="center" vertical="center" wrapText="1"/>
    </xf>
    <xf numFmtId="168" fontId="13" fillId="12" borderId="30" xfId="1" applyNumberFormat="1" applyFont="1" applyFill="1" applyBorder="1" applyAlignment="1">
      <alignment horizontal="center" vertical="center" wrapText="1"/>
    </xf>
    <xf numFmtId="0" fontId="3" fillId="0" borderId="39" xfId="2" applyFont="1" applyBorder="1" applyAlignment="1">
      <alignment horizontal="center" vertical="center" wrapText="1"/>
    </xf>
    <xf numFmtId="0" fontId="3" fillId="5" borderId="4" xfId="2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left" wrapText="1"/>
    </xf>
    <xf numFmtId="164" fontId="3" fillId="0" borderId="30" xfId="3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 wrapText="1"/>
    </xf>
    <xf numFmtId="1" fontId="4" fillId="0" borderId="30" xfId="2" applyNumberFormat="1" applyFont="1" applyBorder="1" applyAlignment="1">
      <alignment horizontal="center" vertical="center" wrapText="1"/>
    </xf>
    <xf numFmtId="0" fontId="3" fillId="0" borderId="30" xfId="2" applyFont="1" applyBorder="1" applyAlignment="1">
      <alignment horizontal="left" wrapText="1"/>
    </xf>
    <xf numFmtId="165" fontId="3" fillId="5" borderId="30" xfId="2" applyNumberFormat="1" applyFont="1" applyFill="1" applyBorder="1" applyAlignment="1">
      <alignment horizontal="center" wrapText="1"/>
    </xf>
    <xf numFmtId="165" fontId="4" fillId="0" borderId="30" xfId="2" applyNumberFormat="1" applyFont="1" applyBorder="1" applyAlignment="1">
      <alignment wrapText="1"/>
    </xf>
    <xf numFmtId="165" fontId="3" fillId="5" borderId="30" xfId="2" applyNumberFormat="1" applyFont="1" applyFill="1" applyBorder="1" applyAlignment="1">
      <alignment wrapText="1"/>
    </xf>
    <xf numFmtId="0" fontId="4" fillId="0" borderId="30" xfId="2" applyFont="1" applyBorder="1" applyAlignment="1">
      <alignment wrapText="1"/>
    </xf>
    <xf numFmtId="0" fontId="3" fillId="5" borderId="30" xfId="2" applyFont="1" applyFill="1" applyBorder="1" applyAlignment="1">
      <alignment horizontal="left" wrapText="1"/>
    </xf>
    <xf numFmtId="165" fontId="3" fillId="6" borderId="30" xfId="2" applyNumberFormat="1" applyFont="1" applyFill="1" applyBorder="1" applyAlignment="1">
      <alignment horizontal="center" wrapText="1"/>
    </xf>
    <xf numFmtId="165" fontId="3" fillId="3" borderId="30" xfId="2" applyNumberFormat="1" applyFont="1" applyFill="1" applyBorder="1" applyAlignment="1">
      <alignment wrapText="1"/>
    </xf>
    <xf numFmtId="165" fontId="4" fillId="3" borderId="30" xfId="2" applyNumberFormat="1" applyFont="1" applyFill="1" applyBorder="1" applyAlignment="1">
      <alignment wrapText="1"/>
    </xf>
    <xf numFmtId="0" fontId="13" fillId="0" borderId="40" xfId="0" applyFont="1" applyBorder="1" applyAlignment="1">
      <alignment vertical="center"/>
    </xf>
    <xf numFmtId="165" fontId="3" fillId="9" borderId="30" xfId="2" applyNumberFormat="1" applyFont="1" applyFill="1" applyBorder="1" applyAlignment="1">
      <alignment vertical="center" wrapText="1"/>
    </xf>
    <xf numFmtId="0" fontId="3" fillId="0" borderId="4" xfId="2" applyFont="1" applyBorder="1"/>
    <xf numFmtId="0" fontId="19" fillId="0" borderId="30" xfId="0" applyFont="1" applyBorder="1" applyAlignment="1">
      <alignment horizontal="right"/>
    </xf>
    <xf numFmtId="165" fontId="3" fillId="0" borderId="30" xfId="2" applyNumberFormat="1" applyFont="1" applyBorder="1"/>
    <xf numFmtId="44" fontId="3" fillId="0" borderId="30" xfId="1" applyFont="1" applyBorder="1"/>
    <xf numFmtId="168" fontId="3" fillId="8" borderId="42" xfId="2" applyNumberFormat="1" applyFont="1" applyFill="1" applyBorder="1" applyAlignment="1">
      <alignment horizontal="center" vertical="center"/>
    </xf>
    <xf numFmtId="0" fontId="17" fillId="11" borderId="4" xfId="0" applyFont="1" applyFill="1" applyBorder="1" applyAlignment="1">
      <alignment horizontal="center" vertical="center" wrapText="1"/>
    </xf>
    <xf numFmtId="0" fontId="4" fillId="8" borderId="20" xfId="2" applyFont="1" applyFill="1" applyBorder="1" applyAlignment="1"/>
    <xf numFmtId="0" fontId="16" fillId="8" borderId="42" xfId="2" applyFont="1" applyFill="1" applyBorder="1" applyAlignment="1">
      <alignment horizontal="center" vertical="center"/>
    </xf>
    <xf numFmtId="168" fontId="16" fillId="8" borderId="21" xfId="2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43" fontId="8" fillId="0" borderId="0" xfId="0" applyNumberFormat="1" applyFont="1"/>
    <xf numFmtId="0" fontId="5" fillId="11" borderId="34" xfId="0" applyFont="1" applyFill="1" applyBorder="1" applyAlignment="1">
      <alignment horizontal="center" vertical="center" wrapText="1"/>
    </xf>
    <xf numFmtId="0" fontId="5" fillId="11" borderId="36" xfId="0" applyFont="1" applyFill="1" applyBorder="1" applyAlignment="1">
      <alignment horizontal="center" vertical="center" wrapText="1"/>
    </xf>
    <xf numFmtId="168" fontId="8" fillId="0" borderId="30" xfId="1" applyNumberFormat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vertical="center" wrapText="1"/>
    </xf>
    <xf numFmtId="0" fontId="21" fillId="12" borderId="1" xfId="0" applyFont="1" applyFill="1" applyBorder="1" applyAlignment="1">
      <alignment horizontal="center" vertical="center" wrapText="1"/>
    </xf>
    <xf numFmtId="168" fontId="21" fillId="12" borderId="30" xfId="1" applyNumberFormat="1" applyFont="1" applyFill="1" applyBorder="1" applyAlignment="1">
      <alignment horizontal="center" vertical="center" wrapText="1"/>
    </xf>
    <xf numFmtId="168" fontId="21" fillId="12" borderId="6" xfId="1" applyNumberFormat="1" applyFont="1" applyFill="1" applyBorder="1" applyAlignment="1">
      <alignment horizontal="center" vertical="center" wrapText="1"/>
    </xf>
    <xf numFmtId="168" fontId="20" fillId="13" borderId="6" xfId="1" applyNumberFormat="1" applyFont="1" applyFill="1" applyBorder="1" applyAlignment="1">
      <alignment horizontal="center" vertical="center" wrapText="1"/>
    </xf>
    <xf numFmtId="168" fontId="20" fillId="13" borderId="30" xfId="1" applyNumberFormat="1" applyFont="1" applyFill="1" applyBorder="1" applyAlignment="1">
      <alignment horizontal="center" vertical="center" wrapText="1"/>
    </xf>
    <xf numFmtId="168" fontId="5" fillId="11" borderId="33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168" fontId="21" fillId="12" borderId="1" xfId="1" applyNumberFormat="1" applyFont="1" applyFill="1" applyBorder="1" applyAlignment="1">
      <alignment horizontal="center" vertical="center" wrapText="1"/>
    </xf>
    <xf numFmtId="0" fontId="5" fillId="11" borderId="3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21" fillId="12" borderId="30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168" fontId="8" fillId="0" borderId="1" xfId="0" applyNumberFormat="1" applyFont="1" applyBorder="1"/>
    <xf numFmtId="43" fontId="8" fillId="0" borderId="0" xfId="16" applyFont="1"/>
    <xf numFmtId="0" fontId="3" fillId="11" borderId="1" xfId="0" applyFont="1" applyFill="1" applyBorder="1" applyAlignment="1">
      <alignment horizontal="center" vertical="center"/>
    </xf>
    <xf numFmtId="168" fontId="3" fillId="11" borderId="1" xfId="0" applyNumberFormat="1" applyFont="1" applyFill="1" applyBorder="1" applyAlignment="1">
      <alignment horizontal="center" vertical="center"/>
    </xf>
    <xf numFmtId="0" fontId="3" fillId="11" borderId="1" xfId="17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16" applyNumberFormat="1" applyFont="1" applyFill="1" applyBorder="1" applyAlignment="1">
      <alignment horizontal="center" vertical="center" wrapText="1"/>
    </xf>
    <xf numFmtId="0" fontId="5" fillId="0" borderId="1" xfId="16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68" fontId="3" fillId="11" borderId="1" xfId="0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3" fillId="9" borderId="4" xfId="2" applyFont="1" applyFill="1" applyBorder="1" applyAlignment="1">
      <alignment horizontal="center" vertical="center" wrapText="1"/>
    </xf>
    <xf numFmtId="0" fontId="3" fillId="9" borderId="1" xfId="2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6" xfId="0" applyFont="1" applyFill="1" applyBorder="1" applyAlignment="1">
      <alignment horizontal="center" vertical="center"/>
    </xf>
    <xf numFmtId="44" fontId="15" fillId="8" borderId="23" xfId="0" applyNumberFormat="1" applyFont="1" applyFill="1" applyBorder="1" applyAlignment="1">
      <alignment horizontal="center" vertical="center" wrapText="1"/>
    </xf>
    <xf numFmtId="44" fontId="15" fillId="8" borderId="25" xfId="0" applyNumberFormat="1" applyFont="1" applyFill="1" applyBorder="1" applyAlignment="1">
      <alignment horizontal="center" vertical="center" wrapText="1"/>
    </xf>
    <xf numFmtId="0" fontId="6" fillId="8" borderId="19" xfId="2" applyFont="1" applyFill="1" applyBorder="1" applyAlignment="1">
      <alignment horizontal="center"/>
    </xf>
    <xf numFmtId="0" fontId="6" fillId="8" borderId="20" xfId="2" applyFont="1" applyFill="1" applyBorder="1" applyAlignment="1">
      <alignment horizontal="center"/>
    </xf>
    <xf numFmtId="0" fontId="6" fillId="8" borderId="21" xfId="2" applyFont="1" applyFill="1" applyBorder="1" applyAlignment="1">
      <alignment horizontal="center"/>
    </xf>
    <xf numFmtId="0" fontId="9" fillId="10" borderId="16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29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8" borderId="16" xfId="2" applyFont="1" applyFill="1" applyBorder="1" applyAlignment="1">
      <alignment horizontal="center" vertical="center"/>
    </xf>
    <xf numFmtId="0" fontId="16" fillId="8" borderId="17" xfId="2" applyFont="1" applyFill="1" applyBorder="1" applyAlignment="1">
      <alignment horizontal="center" vertical="center"/>
    </xf>
    <xf numFmtId="0" fontId="16" fillId="8" borderId="43" xfId="2" applyFont="1" applyFill="1" applyBorder="1" applyAlignment="1">
      <alignment horizontal="center" vertical="center"/>
    </xf>
    <xf numFmtId="0" fontId="16" fillId="8" borderId="8" xfId="2" applyFont="1" applyFill="1" applyBorder="1" applyAlignment="1">
      <alignment horizontal="center" vertical="center"/>
    </xf>
    <xf numFmtId="0" fontId="16" fillId="8" borderId="41" xfId="2" applyFont="1" applyFill="1" applyBorder="1" applyAlignment="1">
      <alignment horizontal="center" vertical="center"/>
    </xf>
    <xf numFmtId="0" fontId="16" fillId="8" borderId="9" xfId="2" applyFont="1" applyFill="1" applyBorder="1" applyAlignment="1">
      <alignment horizontal="center" vertical="center"/>
    </xf>
    <xf numFmtId="168" fontId="13" fillId="12" borderId="32" xfId="1" applyNumberFormat="1" applyFont="1" applyFill="1" applyBorder="1" applyAlignment="1">
      <alignment horizontal="center" vertical="center" wrapText="1"/>
    </xf>
    <xf numFmtId="0" fontId="6" fillId="8" borderId="23" xfId="2" applyFont="1" applyFill="1" applyBorder="1" applyAlignment="1">
      <alignment horizontal="center"/>
    </xf>
    <xf numFmtId="0" fontId="6" fillId="8" borderId="24" xfId="2" applyFont="1" applyFill="1" applyBorder="1" applyAlignment="1">
      <alignment horizontal="center"/>
    </xf>
    <xf numFmtId="0" fontId="6" fillId="8" borderId="25" xfId="2" applyFont="1" applyFill="1" applyBorder="1" applyAlignment="1">
      <alignment horizontal="center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8" fontId="11" fillId="11" borderId="27" xfId="1" applyNumberFormat="1" applyFont="1" applyFill="1" applyBorder="1" applyAlignment="1">
      <alignment horizontal="center" vertical="center" wrapText="1"/>
    </xf>
    <xf numFmtId="8" fontId="11" fillId="11" borderId="30" xfId="1" applyNumberFormat="1" applyFont="1" applyFill="1" applyBorder="1" applyAlignment="1">
      <alignment horizontal="center" vertical="center" wrapText="1"/>
    </xf>
    <xf numFmtId="168" fontId="13" fillId="12" borderId="1" xfId="16" applyNumberFormat="1" applyFont="1" applyFill="1" applyBorder="1" applyAlignment="1">
      <alignment horizontal="center" vertical="center" wrapText="1"/>
    </xf>
    <xf numFmtId="168" fontId="13" fillId="12" borderId="1" xfId="1" applyNumberFormat="1" applyFont="1" applyFill="1" applyBorder="1" applyAlignment="1">
      <alignment horizontal="center" vertical="center" wrapText="1"/>
    </xf>
    <xf numFmtId="0" fontId="5" fillId="11" borderId="31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13" borderId="44" xfId="0" applyFont="1" applyFill="1" applyBorder="1" applyAlignment="1">
      <alignment horizontal="center" vertical="center" wrapText="1"/>
    </xf>
    <xf numFmtId="0" fontId="5" fillId="13" borderId="11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 wrapText="1"/>
    </xf>
    <xf numFmtId="168" fontId="21" fillId="12" borderId="29" xfId="0" applyNumberFormat="1" applyFont="1" applyFill="1" applyBorder="1" applyAlignment="1">
      <alignment horizontal="center" vertical="center" wrapText="1"/>
    </xf>
    <xf numFmtId="168" fontId="21" fillId="12" borderId="37" xfId="0" applyNumberFormat="1" applyFont="1" applyFill="1" applyBorder="1" applyAlignment="1">
      <alignment horizontal="center" vertical="center" wrapText="1"/>
    </xf>
    <xf numFmtId="168" fontId="21" fillId="12" borderId="27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8" fontId="21" fillId="12" borderId="1" xfId="16" applyNumberFormat="1" applyFont="1" applyFill="1" applyBorder="1" applyAlignment="1">
      <alignment horizontal="center" vertical="center" wrapText="1"/>
    </xf>
    <xf numFmtId="43" fontId="21" fillId="12" borderId="1" xfId="16" applyFont="1" applyFill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68" fontId="21" fillId="12" borderId="1" xfId="1" applyNumberFormat="1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20" fillId="7" borderId="1" xfId="0" applyFont="1" applyFill="1" applyBorder="1" applyAlignment="1">
      <alignment vertical="center" wrapText="1"/>
    </xf>
    <xf numFmtId="168" fontId="8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168" fontId="8" fillId="0" borderId="1" xfId="0" applyNumberFormat="1" applyFont="1" applyBorder="1" applyAlignment="1">
      <alignment horizontal="center" vertical="top"/>
    </xf>
    <xf numFmtId="0" fontId="5" fillId="13" borderId="19" xfId="0" applyFont="1" applyFill="1" applyBorder="1" applyAlignment="1">
      <alignment horizontal="center"/>
    </xf>
    <xf numFmtId="0" fontId="5" fillId="13" borderId="20" xfId="0" applyFont="1" applyFill="1" applyBorder="1" applyAlignment="1">
      <alignment horizontal="center"/>
    </xf>
    <xf numFmtId="0" fontId="5" fillId="13" borderId="21" xfId="0" applyFont="1" applyFill="1" applyBorder="1" applyAlignment="1">
      <alignment horizontal="center"/>
    </xf>
    <xf numFmtId="0" fontId="5" fillId="11" borderId="3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5" fillId="3" borderId="2" xfId="1" applyFont="1" applyFill="1" applyBorder="1" applyAlignment="1">
      <alignment horizontal="center"/>
    </xf>
    <xf numFmtId="44" fontId="5" fillId="3" borderId="11" xfId="1" applyFont="1" applyFill="1" applyBorder="1" applyAlignment="1">
      <alignment horizontal="center"/>
    </xf>
    <xf numFmtId="44" fontId="5" fillId="3" borderId="3" xfId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wrapText="1"/>
    </xf>
    <xf numFmtId="0" fontId="3" fillId="4" borderId="6" xfId="2" applyFont="1" applyFill="1" applyBorder="1" applyAlignment="1">
      <alignment horizontal="center" wrapText="1"/>
    </xf>
    <xf numFmtId="165" fontId="8" fillId="0" borderId="1" xfId="0" applyNumberFormat="1" applyFont="1" applyBorder="1" applyAlignment="1">
      <alignment vertical="top"/>
    </xf>
    <xf numFmtId="2" fontId="8" fillId="0" borderId="1" xfId="16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</cellXfs>
  <cellStyles count="19">
    <cellStyle name="Moeda" xfId="1" builtinId="4"/>
    <cellStyle name="Moeda 2" xfId="3" xr:uid="{10451852-7A29-4E67-82D4-990E50DCCBF6}"/>
    <cellStyle name="Moeda 3" xfId="6" xr:uid="{61A95F92-4A5B-40AB-B4C0-9295D3180B56}"/>
    <cellStyle name="Moeda 4" xfId="15" xr:uid="{216D6711-F568-4F40-B4A9-F5059D66DDC2}"/>
    <cellStyle name="Moeda 5" xfId="10" xr:uid="{F9C64C79-6946-40AC-9A57-78CB2BD31C36}"/>
    <cellStyle name="Normal" xfId="0" builtinId="0"/>
    <cellStyle name="Normal 2" xfId="2" xr:uid="{DE02D4AE-49AA-4023-BD0B-8CC64E5F58E8}"/>
    <cellStyle name="Normal 2 2" xfId="9" xr:uid="{D013D974-E824-460A-842E-B8E33520D563}"/>
    <cellStyle name="Normal 2 2 2" xfId="12" xr:uid="{4CDA4595-A0EF-4335-A1D2-D7760A2A7DEA}"/>
    <cellStyle name="Normal 2 3" xfId="14" xr:uid="{419D33AD-BC94-4802-A2A8-EE0BBB1B6DDF}"/>
    <cellStyle name="Normal 2 4" xfId="11" xr:uid="{C4007F25-0A9A-4B5E-B80F-5B25FBA95EF3}"/>
    <cellStyle name="Normal 3" xfId="13" xr:uid="{4E6E2F14-C2B2-4905-9859-8DF302B2FDB0}"/>
    <cellStyle name="Normal 4" xfId="17" xr:uid="{1FFAD581-A11F-4659-81EF-7B99FCE59A9B}"/>
    <cellStyle name="Normal 5" xfId="18" xr:uid="{56A9726F-1C47-4C48-AA50-542AF36FD577}"/>
    <cellStyle name="Porcentagem" xfId="8" builtinId="5"/>
    <cellStyle name="Porcentagem 2" xfId="4" xr:uid="{7FA0612A-BD55-4CD6-8C83-F526BCDE96D6}"/>
    <cellStyle name="Porcentagem 2 2" xfId="5" xr:uid="{465C1BFE-AFDB-4BC7-905C-428E6C2F85C6}"/>
    <cellStyle name="Vírgula" xfId="16" builtinId="3"/>
    <cellStyle name="Vírgula 2" xfId="7" xr:uid="{9E4DEB1C-8193-4936-A84E-CD56AA3C69F7}"/>
  </cellStyles>
  <dxfs count="0"/>
  <tableStyles count="0" defaultTableStyle="TableStyleMedium2" defaultPivotStyle="PivotStyleLight16"/>
  <colors>
    <mruColors>
      <color rgb="FFE773ED"/>
      <color rgb="FFFFB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TFEM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vi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f_graficos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FEM96"/>
    </sheetNames>
    <sheetDataSet>
      <sheetData sheetId="0" refreshError="1">
        <row r="1">
          <cell r="A1" t="str">
            <v>TABELA</v>
          </cell>
        </row>
        <row r="2">
          <cell r="A2" t="str">
            <v>BRASIL MULHERES PROXY URBANO 1996</v>
          </cell>
        </row>
        <row r="3">
          <cell r="A3" t="str">
            <v>A.  Life Table Control Parameters</v>
          </cell>
        </row>
        <row r="4">
          <cell r="A4" t="str">
            <v>-</v>
          </cell>
          <cell r="B4" t="str">
            <v>-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</row>
        <row r="5">
          <cell r="A5" t="str">
            <v>Item</v>
          </cell>
          <cell r="D5" t="str">
            <v>Value</v>
          </cell>
          <cell r="E5" t="str">
            <v xml:space="preserve">  Comments</v>
          </cell>
        </row>
        <row r="6">
          <cell r="A6" t="str">
            <v>-</v>
          </cell>
          <cell r="B6" t="str">
            <v>-</v>
          </cell>
          <cell r="C6" t="str">
            <v>-</v>
          </cell>
          <cell r="D6" t="str">
            <v>-</v>
          </cell>
          <cell r="E6" t="str">
            <v>-</v>
          </cell>
          <cell r="F6" t="str">
            <v>-</v>
          </cell>
          <cell r="G6" t="str">
            <v>-</v>
          </cell>
          <cell r="H6" t="str">
            <v>-</v>
          </cell>
        </row>
        <row r="7">
          <cell r="A7" t="str">
            <v xml:space="preserve">Sex code </v>
          </cell>
          <cell r="D7">
            <v>2</v>
          </cell>
          <cell r="E7" t="str">
            <v xml:space="preserve">  Male=1, Female=2, Both sexes=3</v>
          </cell>
        </row>
        <row r="8">
          <cell r="A8" t="str">
            <v>Infant mortality rate</v>
          </cell>
          <cell r="D8">
            <v>0</v>
          </cell>
          <cell r="E8" t="str">
            <v xml:space="preserve">  Enter 0 if not available</v>
          </cell>
        </row>
        <row r="10">
          <cell r="A10" t="str">
            <v>SEPARATION FACTORS</v>
          </cell>
        </row>
        <row r="12">
          <cell r="A12" t="str">
            <v>Code *</v>
          </cell>
          <cell r="D12">
            <v>1</v>
          </cell>
          <cell r="E12" t="str">
            <v xml:space="preserve">  See below</v>
          </cell>
        </row>
        <row r="13">
          <cell r="A13" t="str">
            <v>Age 0</v>
          </cell>
          <cell r="D13">
            <v>0</v>
          </cell>
          <cell r="E13" t="str">
            <v xml:space="preserve">  Empirical values only</v>
          </cell>
        </row>
        <row r="14">
          <cell r="A14" t="str">
            <v>Ages 1-4</v>
          </cell>
          <cell r="D14">
            <v>0</v>
          </cell>
          <cell r="E14" t="str">
            <v xml:space="preserve">  Empirical values only</v>
          </cell>
        </row>
        <row r="16">
          <cell r="A16" t="str">
            <v>Sex ratio at birth</v>
          </cell>
          <cell r="D16">
            <v>0</v>
          </cell>
          <cell r="E16" t="str">
            <v xml:space="preserve">  Only for both sexes life table</v>
          </cell>
        </row>
        <row r="17">
          <cell r="A17" t="str">
            <v>-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</row>
        <row r="18">
          <cell r="A18" t="str">
            <v>* Code for separation factors:</v>
          </cell>
        </row>
        <row r="19">
          <cell r="A19" t="str">
            <v>Coale-Demeny region:  West=1, North=2, East=3, South=4</v>
          </cell>
        </row>
        <row r="20">
          <cell r="A20" t="str">
            <v>Empirical: Code=5, enter separation factors</v>
          </cell>
        </row>
        <row r="22">
          <cell r="A22" t="str">
            <v>B.  Population and Deaths by Age</v>
          </cell>
        </row>
        <row r="23">
          <cell r="A23" t="str">
            <v>-</v>
          </cell>
          <cell r="B23" t="str">
            <v>-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</row>
        <row r="24">
          <cell r="A24" t="str">
            <v>Age</v>
          </cell>
          <cell r="C24" t="str">
            <v>Deaths</v>
          </cell>
          <cell r="D24" t="str">
            <v>Population</v>
          </cell>
        </row>
        <row r="25">
          <cell r="A25" t="str">
            <v>-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</row>
        <row r="26">
          <cell r="A26" t="str">
            <v>Under 1</v>
          </cell>
          <cell r="C26">
            <v>10711.412011072933</v>
          </cell>
          <cell r="D26">
            <v>400037</v>
          </cell>
          <cell r="E26">
            <v>9903</v>
          </cell>
        </row>
        <row r="27">
          <cell r="A27" t="str">
            <v>1-4</v>
          </cell>
          <cell r="C27">
            <v>1678.6944805801465</v>
          </cell>
          <cell r="D27">
            <v>1628555</v>
          </cell>
          <cell r="E27">
            <v>1552</v>
          </cell>
        </row>
        <row r="28">
          <cell r="A28" t="str">
            <v>5-9</v>
          </cell>
          <cell r="C28">
            <v>739.8370004618688</v>
          </cell>
          <cell r="D28">
            <v>2109988</v>
          </cell>
          <cell r="E28">
            <v>684</v>
          </cell>
        </row>
        <row r="29">
          <cell r="A29" t="str">
            <v>10-14</v>
          </cell>
          <cell r="C29">
            <v>911.81665407800494</v>
          </cell>
          <cell r="D29">
            <v>2304134</v>
          </cell>
          <cell r="E29">
            <v>843</v>
          </cell>
        </row>
        <row r="30">
          <cell r="A30" t="str">
            <v>15-19</v>
          </cell>
          <cell r="C30">
            <v>1692.7557101210887</v>
          </cell>
          <cell r="D30">
            <v>2327850</v>
          </cell>
          <cell r="E30">
            <v>1565</v>
          </cell>
          <cell r="F30">
            <v>80</v>
          </cell>
          <cell r="G30">
            <v>91</v>
          </cell>
          <cell r="H30">
            <v>96</v>
          </cell>
        </row>
        <row r="31">
          <cell r="A31" t="str">
            <v>20-24</v>
          </cell>
          <cell r="C31">
            <v>2077.8170729345757</v>
          </cell>
          <cell r="D31">
            <v>2192133</v>
          </cell>
          <cell r="E31">
            <v>1921</v>
          </cell>
          <cell r="F31">
            <v>1.1486000000000001</v>
          </cell>
          <cell r="G31">
            <v>1.0989</v>
          </cell>
          <cell r="H31">
            <v>1.0816330416109192</v>
          </cell>
        </row>
        <row r="32">
          <cell r="A32" t="str">
            <v>25-29</v>
          </cell>
          <cell r="C32">
            <v>2651.0825849883631</v>
          </cell>
          <cell r="D32">
            <v>2080198</v>
          </cell>
          <cell r="E32">
            <v>2451</v>
          </cell>
          <cell r="F32">
            <v>1.7456239211103928</v>
          </cell>
          <cell r="G32">
            <v>2.2095070006123252</v>
          </cell>
          <cell r="H32">
            <v>2.4203629458404623</v>
          </cell>
        </row>
        <row r="33">
          <cell r="A33" t="str">
            <v>30-34</v>
          </cell>
          <cell r="C33">
            <v>3559.654339941535</v>
          </cell>
          <cell r="D33">
            <v>2091842</v>
          </cell>
          <cell r="E33">
            <v>3291</v>
          </cell>
        </row>
        <row r="34">
          <cell r="A34" t="str">
            <v>35-39</v>
          </cell>
          <cell r="C34">
            <v>4379.5321854826116</v>
          </cell>
          <cell r="D34">
            <v>1911137</v>
          </cell>
          <cell r="E34">
            <v>4049</v>
          </cell>
        </row>
        <row r="35">
          <cell r="A35" t="str">
            <v>40-44</v>
          </cell>
          <cell r="C35">
            <v>5276.2059769780635</v>
          </cell>
          <cell r="D35">
            <v>1655832</v>
          </cell>
          <cell r="E35">
            <v>4878</v>
          </cell>
        </row>
        <row r="36">
          <cell r="A36" t="str">
            <v>45-49</v>
          </cell>
          <cell r="C36">
            <v>6263.7369439688337</v>
          </cell>
          <cell r="D36">
            <v>1317866</v>
          </cell>
          <cell r="E36">
            <v>5791</v>
          </cell>
        </row>
        <row r="37">
          <cell r="A37" t="str">
            <v>50-54</v>
          </cell>
          <cell r="C37">
            <v>7286.9618013327627</v>
          </cell>
          <cell r="D37">
            <v>1032903</v>
          </cell>
          <cell r="E37">
            <v>6737</v>
          </cell>
        </row>
        <row r="38">
          <cell r="A38" t="str">
            <v>55-59</v>
          </cell>
          <cell r="C38">
            <v>9127.9012381545472</v>
          </cell>
          <cell r="D38">
            <v>842922</v>
          </cell>
          <cell r="E38">
            <v>8439</v>
          </cell>
        </row>
        <row r="39">
          <cell r="A39" t="str">
            <v>60-64</v>
          </cell>
          <cell r="C39">
            <v>11714.085840646256</v>
          </cell>
          <cell r="D39">
            <v>736459</v>
          </cell>
          <cell r="E39">
            <v>10830</v>
          </cell>
        </row>
        <row r="40">
          <cell r="A40" t="str">
            <v>65-69</v>
          </cell>
          <cell r="C40">
            <v>14691.821604201115</v>
          </cell>
          <cell r="D40">
            <v>613183</v>
          </cell>
          <cell r="E40">
            <v>13583</v>
          </cell>
        </row>
        <row r="41">
          <cell r="A41" t="str">
            <v>70+</v>
          </cell>
          <cell r="C41">
            <v>71277.454176076353</v>
          </cell>
          <cell r="D41">
            <v>983550</v>
          </cell>
          <cell r="E41">
            <v>65898</v>
          </cell>
        </row>
        <row r="45">
          <cell r="F45">
            <v>0</v>
          </cell>
        </row>
        <row r="48">
          <cell r="A48" t="str">
            <v>Total, all ages</v>
          </cell>
          <cell r="C48">
            <v>154040.76962101908</v>
          </cell>
          <cell r="D48">
            <v>24228589</v>
          </cell>
        </row>
        <row r="49">
          <cell r="A49" t="str">
            <v>-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H49" t="str">
            <v>-</v>
          </cell>
        </row>
        <row r="50">
          <cell r="A50" t="str">
            <v>Sources:</v>
          </cell>
        </row>
        <row r="52">
          <cell r="E52">
            <v>3.0170340392192428E-2</v>
          </cell>
          <cell r="F52" t="str">
            <v xml:space="preserve"> </v>
          </cell>
          <cell r="G52">
            <v>2.6165470822559586E-2</v>
          </cell>
          <cell r="H52">
            <v>2.1900836569476057E-2</v>
          </cell>
        </row>
        <row r="53">
          <cell r="A53" t="str">
            <v>[FILENAME]  [DISK NAME]  [DATE]  [INITIALS]</v>
          </cell>
          <cell r="E53">
            <v>0.72590618086442338</v>
          </cell>
          <cell r="G53">
            <v>4.1124743985157279E-3</v>
          </cell>
        </row>
        <row r="54">
          <cell r="A54" t="str">
            <v>‚::</v>
          </cell>
        </row>
        <row r="55">
          <cell r="A55" t="str">
            <v>C.  Abridged Life Table Based on Deaths and Population:</v>
          </cell>
          <cell r="G55" t="str">
            <v>Female</v>
          </cell>
        </row>
        <row r="56">
          <cell r="A56" t="str">
            <v>-</v>
          </cell>
          <cell r="B56" t="str">
            <v>-</v>
          </cell>
          <cell r="C56" t="str">
            <v>-</v>
          </cell>
          <cell r="D56" t="str">
            <v>-</v>
          </cell>
          <cell r="E56" t="str">
            <v>-</v>
          </cell>
          <cell r="F56" t="str">
            <v>-</v>
          </cell>
          <cell r="G56" t="str">
            <v>-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</row>
        <row r="57">
          <cell r="A57" t="str">
            <v>Age,</v>
          </cell>
          <cell r="B57" t="str">
            <v>Width,</v>
          </cell>
        </row>
        <row r="58">
          <cell r="A58" t="str">
            <v>x</v>
          </cell>
          <cell r="B58" t="str">
            <v>n</v>
          </cell>
          <cell r="C58" t="str">
            <v>nMx</v>
          </cell>
          <cell r="D58" t="str">
            <v xml:space="preserve">    nax</v>
          </cell>
          <cell r="E58" t="str">
            <v>nqx</v>
          </cell>
          <cell r="F58" t="str">
            <v xml:space="preserve"> lx</v>
          </cell>
          <cell r="G58" t="str">
            <v>ndx</v>
          </cell>
          <cell r="H58" t="str">
            <v>nLx</v>
          </cell>
          <cell r="I58" t="str">
            <v>5Px</v>
          </cell>
          <cell r="J58" t="str">
            <v xml:space="preserve"> Tx</v>
          </cell>
          <cell r="K58" t="str">
            <v xml:space="preserve"> ex</v>
          </cell>
        </row>
        <row r="59">
          <cell r="A59" t="str">
            <v>-</v>
          </cell>
          <cell r="B59" t="str">
            <v>-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0</v>
          </cell>
          <cell r="B60">
            <v>1</v>
          </cell>
          <cell r="C60">
            <v>2.6776053242757378E-2</v>
          </cell>
          <cell r="D60">
            <v>0.12849641246767934</v>
          </cell>
          <cell r="E60">
            <v>2.6165470822559586E-2</v>
          </cell>
          <cell r="F60">
            <v>1000000</v>
          </cell>
          <cell r="G60">
            <v>26165.470822559586</v>
          </cell>
          <cell r="H60">
            <v>977196.69830866705</v>
          </cell>
          <cell r="I60">
            <v>0.97248965315527602</v>
          </cell>
          <cell r="J60">
            <v>72954673.830956638</v>
          </cell>
          <cell r="K60">
            <v>72.954673830956636</v>
          </cell>
        </row>
        <row r="61">
          <cell r="A61" t="str">
            <v>1</v>
          </cell>
          <cell r="B61">
            <v>4</v>
          </cell>
          <cell r="C61">
            <v>1.0307877109340161E-3</v>
          </cell>
          <cell r="D61">
            <v>1.4814287789716956</v>
          </cell>
          <cell r="E61">
            <v>4.1124743985157279E-3</v>
          </cell>
          <cell r="F61">
            <v>973834.52917744045</v>
          </cell>
          <cell r="G61">
            <v>4004.8695696328414</v>
          </cell>
          <cell r="H61">
            <v>3885251.5674677128</v>
          </cell>
          <cell r="I61">
            <v>0.99639133323346962</v>
          </cell>
          <cell r="J61">
            <v>71977477.132647976</v>
          </cell>
          <cell r="K61">
            <v>73.911403812559925</v>
          </cell>
        </row>
        <row r="62">
          <cell r="A62" t="str">
            <v>5</v>
          </cell>
          <cell r="B62">
            <v>5</v>
          </cell>
          <cell r="C62">
            <v>3.5063564364435664E-4</v>
          </cell>
          <cell r="D62">
            <v>2.5</v>
          </cell>
          <cell r="E62">
            <v>1.7516427472664764E-3</v>
          </cell>
          <cell r="F62">
            <v>969829.65960780764</v>
          </cell>
          <cell r="G62">
            <v>1698.7950893359318</v>
          </cell>
          <cell r="H62">
            <v>4844901.3103156993</v>
          </cell>
          <cell r="I62">
            <v>0.99813592821585706</v>
          </cell>
          <cell r="J62">
            <v>68092225.565180257</v>
          </cell>
          <cell r="K62">
            <v>70.210500257041303</v>
          </cell>
        </row>
        <row r="63">
          <cell r="A63" t="str">
            <v>10</v>
          </cell>
          <cell r="B63">
            <v>5</v>
          </cell>
          <cell r="C63">
            <v>3.9573074052030177E-4</v>
          </cell>
          <cell r="D63">
            <v>2.5</v>
          </cell>
          <cell r="E63">
            <v>1.9766981020921939E-3</v>
          </cell>
          <cell r="F63">
            <v>968130.86451847176</v>
          </cell>
          <cell r="G63">
            <v>1913.702442470538</v>
          </cell>
          <cell r="H63">
            <v>4835870.0664861826</v>
          </cell>
          <cell r="I63">
            <v>0.9971978283369225</v>
          </cell>
          <cell r="J63">
            <v>63247324.254864551</v>
          </cell>
          <cell r="K63">
            <v>65.329312981176841</v>
          </cell>
        </row>
        <row r="64">
          <cell r="A64" t="str">
            <v>15</v>
          </cell>
          <cell r="B64">
            <v>5</v>
          </cell>
          <cell r="C64">
            <v>7.2717559555860074E-4</v>
          </cell>
          <cell r="D64">
            <v>2.5</v>
          </cell>
          <cell r="E64">
            <v>3.6292801678741962E-3</v>
          </cell>
          <cell r="F64">
            <v>966217.16207600117</v>
          </cell>
          <cell r="G64">
            <v>3506.6727841821189</v>
          </cell>
          <cell r="H64">
            <v>4822319.1284195501</v>
          </cell>
          <cell r="I64">
            <v>0.9958223311938843</v>
          </cell>
          <cell r="J64">
            <v>58411454.188378371</v>
          </cell>
          <cell r="K64">
            <v>60.453753546331455</v>
          </cell>
        </row>
        <row r="65">
          <cell r="A65" t="str">
            <v>20</v>
          </cell>
          <cell r="B65">
            <v>5</v>
          </cell>
          <cell r="C65">
            <v>9.4785173752440005E-4</v>
          </cell>
          <cell r="D65">
            <v>2.5</v>
          </cell>
          <cell r="E65">
            <v>4.72805494987363E-3</v>
          </cell>
          <cell r="F65">
            <v>962710.48929181905</v>
          </cell>
          <cell r="G65">
            <v>4551.7480941914491</v>
          </cell>
          <cell r="H65">
            <v>4802173.0762236165</v>
          </cell>
          <cell r="I65">
            <v>0.99446192144920464</v>
          </cell>
          <cell r="J65">
            <v>53589135.059958823</v>
          </cell>
          <cell r="K65">
            <v>55.664850083205813</v>
          </cell>
        </row>
        <row r="66">
          <cell r="A66" t="str">
            <v>25</v>
          </cell>
          <cell r="B66">
            <v>5</v>
          </cell>
          <cell r="C66">
            <v>1.2744376184326508E-3</v>
          </cell>
          <cell r="D66">
            <v>2.5</v>
          </cell>
          <cell r="E66">
            <v>6.3519501815089401E-3</v>
          </cell>
          <cell r="F66">
            <v>958158.74119762762</v>
          </cell>
          <cell r="G66">
            <v>6086.1765900646487</v>
          </cell>
          <cell r="H66">
            <v>4775578.2645129757</v>
          </cell>
          <cell r="I66">
            <v>0.99259121415495077</v>
          </cell>
          <cell r="J66">
            <v>48786961.983735204</v>
          </cell>
          <cell r="K66">
            <v>50.917410535497602</v>
          </cell>
        </row>
        <row r="67">
          <cell r="A67" t="str">
            <v>30</v>
          </cell>
          <cell r="B67">
            <v>5</v>
          </cell>
          <cell r="C67">
            <v>1.7016841329036969E-3</v>
          </cell>
          <cell r="D67">
            <v>2.5</v>
          </cell>
          <cell r="E67">
            <v>8.4723773890910143E-3</v>
          </cell>
          <cell r="F67">
            <v>952072.56460756296</v>
          </cell>
          <cell r="G67">
            <v>8066.3180691550106</v>
          </cell>
          <cell r="H67">
            <v>4740197.0278649274</v>
          </cell>
          <cell r="I67">
            <v>0.99007369549627944</v>
          </cell>
          <cell r="J67">
            <v>44011383.719222225</v>
          </cell>
          <cell r="K67">
            <v>46.226921513449327</v>
          </cell>
        </row>
        <row r="68">
          <cell r="A68" t="str">
            <v>35</v>
          </cell>
          <cell r="B68">
            <v>5</v>
          </cell>
          <cell r="C68">
            <v>2.291584635472293E-3</v>
          </cell>
          <cell r="D68">
            <v>2.5</v>
          </cell>
          <cell r="E68">
            <v>1.1392655093935222E-2</v>
          </cell>
          <cell r="F68">
            <v>944006.24653840798</v>
          </cell>
          <cell r="G68">
            <v>10754.737573332462</v>
          </cell>
          <cell r="H68">
            <v>4693144.3887587087</v>
          </cell>
          <cell r="I68">
            <v>0.98641317737494083</v>
          </cell>
          <cell r="J68">
            <v>39271186.6913573</v>
          </cell>
          <cell r="K68">
            <v>41.600558084611684</v>
          </cell>
        </row>
        <row r="69">
          <cell r="A69" t="str">
            <v>40</v>
          </cell>
          <cell r="B69">
            <v>5</v>
          </cell>
          <cell r="C69">
            <v>3.1864379822216645E-3</v>
          </cell>
          <cell r="D69">
            <v>2.5</v>
          </cell>
          <cell r="E69">
            <v>1.5806275618636602E-2</v>
          </cell>
          <cell r="F69">
            <v>933251.5089650756</v>
          </cell>
          <cell r="G69">
            <v>14751.230572210492</v>
          </cell>
          <cell r="H69">
            <v>4629379.4683948522</v>
          </cell>
          <cell r="I69">
            <v>0.98038463370457751</v>
          </cell>
          <cell r="J69">
            <v>34578042.302598588</v>
          </cell>
          <cell r="K69">
            <v>37.051150703140813</v>
          </cell>
        </row>
        <row r="70">
          <cell r="A70" t="str">
            <v>45</v>
          </cell>
          <cell r="B70">
            <v>5</v>
          </cell>
          <cell r="C70">
            <v>4.7529391789217067E-3</v>
          </cell>
          <cell r="D70">
            <v>2.5</v>
          </cell>
          <cell r="E70">
            <v>2.3485631449957984E-2</v>
          </cell>
          <cell r="F70">
            <v>918500.27839286509</v>
          </cell>
          <cell r="G70">
            <v>21571.559025018636</v>
          </cell>
          <cell r="H70">
            <v>4538572.494401779</v>
          </cell>
          <cell r="I70">
            <v>0.97099217443166874</v>
          </cell>
          <cell r="J70">
            <v>29948662.834203735</v>
          </cell>
          <cell r="K70">
            <v>32.606046550803505</v>
          </cell>
        </row>
        <row r="71">
          <cell r="A71" t="str">
            <v>50</v>
          </cell>
          <cell r="B71">
            <v>5</v>
          </cell>
          <cell r="C71">
            <v>7.054836515464436E-3</v>
          </cell>
          <cell r="D71">
            <v>2.5</v>
          </cell>
          <cell r="E71">
            <v>3.4662831061565896E-2</v>
          </cell>
          <cell r="F71">
            <v>896928.7193678465</v>
          </cell>
          <cell r="G71">
            <v>31090.088673714312</v>
          </cell>
          <cell r="H71">
            <v>4406918.375154946</v>
          </cell>
          <cell r="I71">
            <v>0.95646918353670463</v>
          </cell>
          <cell r="J71">
            <v>25410090.339801956</v>
          </cell>
          <cell r="K71">
            <v>28.330111179527105</v>
          </cell>
        </row>
        <row r="72">
          <cell r="A72" t="str">
            <v>55</v>
          </cell>
          <cell r="B72">
            <v>5</v>
          </cell>
          <cell r="C72">
            <v>1.0828880060260081E-2</v>
          </cell>
          <cell r="D72">
            <v>2.5</v>
          </cell>
          <cell r="E72">
            <v>5.2717228928364078E-2</v>
          </cell>
          <cell r="F72">
            <v>865838.63069413218</v>
          </cell>
          <cell r="G72">
            <v>45644.613309323846</v>
          </cell>
          <cell r="H72">
            <v>4215081.620197352</v>
          </cell>
          <cell r="I72">
            <v>0.93571903108928878</v>
          </cell>
          <cell r="J72">
            <v>21003171.96464701</v>
          </cell>
          <cell r="K72">
            <v>24.257605539971145</v>
          </cell>
        </row>
        <row r="73">
          <cell r="A73" t="str">
            <v>60</v>
          </cell>
          <cell r="B73">
            <v>5</v>
          </cell>
          <cell r="C73">
            <v>1.5905957888553545E-2</v>
          </cell>
          <cell r="D73">
            <v>2.5</v>
          </cell>
          <cell r="E73">
            <v>7.6488242531095069E-2</v>
          </cell>
          <cell r="F73">
            <v>820194.01738480839</v>
          </cell>
          <cell r="G73">
            <v>62735.198924282427</v>
          </cell>
          <cell r="H73">
            <v>3944132.0896133357</v>
          </cell>
          <cell r="I73">
            <v>0.905967793554181</v>
          </cell>
          <cell r="J73">
            <v>16788090.344449658</v>
          </cell>
          <cell r="K73">
            <v>20.468437941035642</v>
          </cell>
        </row>
        <row r="74">
          <cell r="A74" t="str">
            <v>65</v>
          </cell>
          <cell r="B74">
            <v>5</v>
          </cell>
          <cell r="C74">
            <v>2.3959929750500448E-2</v>
          </cell>
          <cell r="D74">
            <v>2.5</v>
          </cell>
          <cell r="E74">
            <v>0.1130292184197729</v>
          </cell>
          <cell r="F74">
            <v>757458.81846052594</v>
          </cell>
          <cell r="G74">
            <v>85614.978235757895</v>
          </cell>
          <cell r="H74">
            <v>3573256.6467132349</v>
          </cell>
          <cell r="I74">
            <v>0.72179474770811058</v>
          </cell>
          <cell r="J74">
            <v>12843958.254836321</v>
          </cell>
          <cell r="K74">
            <v>16.956642317453813</v>
          </cell>
        </row>
        <row r="75">
          <cell r="A75" t="str">
            <v>70</v>
          </cell>
          <cell r="B75" t="str">
            <v xml:space="preserve">   +</v>
          </cell>
          <cell r="C75">
            <v>7.2469578746455543E-2</v>
          </cell>
          <cell r="D75">
            <v>13.79889351225061</v>
          </cell>
          <cell r="E75">
            <v>1</v>
          </cell>
          <cell r="F75">
            <v>671843.84022476804</v>
          </cell>
          <cell r="G75">
            <v>671843.84022476804</v>
          </cell>
          <cell r="H75">
            <v>9270701.6081230864</v>
          </cell>
          <cell r="I75" t="str">
            <v xml:space="preserve"> </v>
          </cell>
          <cell r="J75">
            <v>9270701.6081230864</v>
          </cell>
          <cell r="K75">
            <v>13.79889351225061</v>
          </cell>
        </row>
        <row r="76">
          <cell r="A76">
            <v>0</v>
          </cell>
          <cell r="B76" t="str">
            <v xml:space="preserve"> </v>
          </cell>
          <cell r="D76" t="str">
            <v xml:space="preserve"> </v>
          </cell>
          <cell r="E76" t="str">
            <v xml:space="preserve"> </v>
          </cell>
          <cell r="F76" t="str">
            <v xml:space="preserve"> </v>
          </cell>
          <cell r="G76" t="str">
            <v xml:space="preserve"> </v>
          </cell>
          <cell r="H76" t="str">
            <v xml:space="preserve"> 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</row>
        <row r="77">
          <cell r="A77">
            <v>0</v>
          </cell>
          <cell r="B77" t="str">
            <v xml:space="preserve"> </v>
          </cell>
          <cell r="C77">
            <v>0</v>
          </cell>
          <cell r="D77" t="str">
            <v xml:space="preserve"> </v>
          </cell>
          <cell r="E77" t="str">
            <v xml:space="preserve"> </v>
          </cell>
          <cell r="F77" t="str">
            <v xml:space="preserve"> </v>
          </cell>
          <cell r="G77" t="str">
            <v xml:space="preserve"> </v>
          </cell>
          <cell r="H77" t="str">
            <v xml:space="preserve"> </v>
          </cell>
          <cell r="I77" t="str">
            <v xml:space="preserve"> </v>
          </cell>
          <cell r="J77" t="str">
            <v xml:space="preserve"> </v>
          </cell>
          <cell r="K77" t="str">
            <v xml:space="preserve"> </v>
          </cell>
        </row>
        <row r="78">
          <cell r="A78">
            <v>0</v>
          </cell>
          <cell r="B78" t="str">
            <v xml:space="preserve"> </v>
          </cell>
          <cell r="C78">
            <v>0</v>
          </cell>
          <cell r="D78" t="str">
            <v xml:space="preserve"> </v>
          </cell>
          <cell r="E78" t="str">
            <v xml:space="preserve"> </v>
          </cell>
          <cell r="F78" t="str">
            <v xml:space="preserve"> </v>
          </cell>
          <cell r="G78" t="str">
            <v xml:space="preserve"> </v>
          </cell>
          <cell r="H78" t="str">
            <v xml:space="preserve"> 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</row>
        <row r="79">
          <cell r="A79">
            <v>0</v>
          </cell>
          <cell r="B79" t="str">
            <v xml:space="preserve"> </v>
          </cell>
          <cell r="C79">
            <v>0</v>
          </cell>
          <cell r="D79" t="str">
            <v xml:space="preserve"> </v>
          </cell>
          <cell r="E79" t="str">
            <v xml:space="preserve"> </v>
          </cell>
          <cell r="F79" t="str">
            <v xml:space="preserve"> </v>
          </cell>
          <cell r="G79" t="str">
            <v xml:space="preserve"> 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</row>
        <row r="80">
          <cell r="A80">
            <v>0</v>
          </cell>
          <cell r="B80" t="str">
            <v xml:space="preserve"> </v>
          </cell>
          <cell r="C80">
            <v>0</v>
          </cell>
          <cell r="D80" t="str">
            <v xml:space="preserve"> </v>
          </cell>
          <cell r="E80" t="str">
            <v xml:space="preserve"> </v>
          </cell>
          <cell r="F80" t="str">
            <v xml:space="preserve"> </v>
          </cell>
          <cell r="G80" t="str">
            <v xml:space="preserve"> 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</row>
        <row r="81">
          <cell r="A81">
            <v>0</v>
          </cell>
          <cell r="B81" t="str">
            <v xml:space="preserve"> </v>
          </cell>
          <cell r="C81">
            <v>0</v>
          </cell>
          <cell r="D81" t="str">
            <v xml:space="preserve"> </v>
          </cell>
          <cell r="E81" t="str">
            <v xml:space="preserve"> </v>
          </cell>
          <cell r="F81" t="str">
            <v xml:space="preserve"> </v>
          </cell>
          <cell r="G81" t="str">
            <v xml:space="preserve"> </v>
          </cell>
          <cell r="H81" t="str">
            <v xml:space="preserve"> </v>
          </cell>
          <cell r="J81" t="str">
            <v xml:space="preserve"> </v>
          </cell>
          <cell r="K81" t="str">
            <v xml:space="preserve"> </v>
          </cell>
        </row>
        <row r="82">
          <cell r="A82" t="str">
            <v>-</v>
          </cell>
          <cell r="B82" t="str">
            <v>-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nMx = Age-specific central death rate.</v>
          </cell>
        </row>
        <row r="84">
          <cell r="A84" t="str">
            <v>nax = Average person-years lived by those who die between ages x</v>
          </cell>
        </row>
        <row r="85">
          <cell r="A85" t="str">
            <v xml:space="preserve">      and x+n.</v>
          </cell>
        </row>
        <row r="86">
          <cell r="A86" t="str">
            <v>nqx = Probability of dying between exact ages x and x+n</v>
          </cell>
        </row>
        <row r="87">
          <cell r="A87" t="str">
            <v xml:space="preserve">      (age-specific mortality rate).</v>
          </cell>
        </row>
        <row r="88">
          <cell r="A88" t="str">
            <v xml:space="preserve"> lx = Number of survivors at age x.</v>
          </cell>
        </row>
        <row r="89">
          <cell r="A89" t="str">
            <v>ndx = Number of deaths occurring between ages x and x+n.</v>
          </cell>
        </row>
        <row r="90">
          <cell r="A90" t="str">
            <v>nLx = Number of person-years lived between ages x and x+n.</v>
          </cell>
        </row>
        <row r="91">
          <cell r="A91" t="str">
            <v>5Px = Survival ratio for persons aged x to x+5 surviving 5 years to</v>
          </cell>
        </row>
        <row r="92">
          <cell r="A92" t="str">
            <v xml:space="preserve">      ages x+5 to x+10 = 5Lx+5/5Lx (first 5Px = 5L0/5l0, </v>
          </cell>
        </row>
        <row r="93">
          <cell r="A93" t="str">
            <v xml:space="preserve">      second 5Px= 5L5/5L0, last 5Px = Tx+5/Tx).</v>
          </cell>
        </row>
        <row r="94">
          <cell r="A94" t="str">
            <v xml:space="preserve"> Tx = Number of person-years lived after age x.</v>
          </cell>
        </row>
        <row r="95">
          <cell r="A95" t="str">
            <v xml:space="preserve"> ex = Life expectancy at age x.</v>
          </cell>
        </row>
        <row r="96">
          <cell r="A96" t="str">
            <v>Note:</v>
          </cell>
        </row>
        <row r="97">
          <cell r="A97" t="str">
            <v>Separation factors:</v>
          </cell>
          <cell r="D97" t="str">
            <v xml:space="preserve"> West</v>
          </cell>
        </row>
        <row r="98">
          <cell r="A98" t="str">
            <v>‚::</v>
          </cell>
        </row>
        <row r="99">
          <cell r="A99" t="str">
            <v>D.  Smoothed Abridged Life Table Based on Deaths and Population:</v>
          </cell>
          <cell r="H99" t="str">
            <v>Female</v>
          </cell>
        </row>
        <row r="100">
          <cell r="A100" t="str">
            <v>-</v>
          </cell>
          <cell r="B100" t="str">
            <v>-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Age,</v>
          </cell>
          <cell r="B101" t="str">
            <v>Width,</v>
          </cell>
        </row>
        <row r="102">
          <cell r="A102" t="str">
            <v>x</v>
          </cell>
          <cell r="B102" t="str">
            <v>n</v>
          </cell>
          <cell r="C102" t="str">
            <v>nMx</v>
          </cell>
          <cell r="D102" t="str">
            <v xml:space="preserve">    nax</v>
          </cell>
          <cell r="E102" t="str">
            <v>nqx</v>
          </cell>
          <cell r="F102" t="str">
            <v xml:space="preserve"> lx</v>
          </cell>
          <cell r="G102" t="str">
            <v>ndx</v>
          </cell>
          <cell r="H102" t="str">
            <v>nLx</v>
          </cell>
          <cell r="I102" t="str">
            <v>5Px</v>
          </cell>
          <cell r="J102" t="str">
            <v xml:space="preserve"> Tx</v>
          </cell>
          <cell r="K102" t="str">
            <v xml:space="preserve"> ex</v>
          </cell>
        </row>
        <row r="103">
          <cell r="A103" t="str">
            <v>-</v>
          </cell>
          <cell r="B103" t="str">
            <v>-</v>
          </cell>
          <cell r="C103" t="str">
            <v>-</v>
          </cell>
          <cell r="D103" t="str">
            <v>-</v>
          </cell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K103" t="str">
            <v>-</v>
          </cell>
        </row>
        <row r="104">
          <cell r="A104" t="str">
            <v>0</v>
          </cell>
          <cell r="B104">
            <v>1</v>
          </cell>
          <cell r="C104">
            <v>2.6776053242757378E-2</v>
          </cell>
          <cell r="D104">
            <v>0.12849641246767934</v>
          </cell>
          <cell r="E104">
            <v>2.6165470822559586E-2</v>
          </cell>
          <cell r="F104">
            <v>100000</v>
          </cell>
          <cell r="G104">
            <v>2616.5470822559587</v>
          </cell>
          <cell r="H104">
            <v>97719.669830866711</v>
          </cell>
          <cell r="I104">
            <v>0.9724896531552758</v>
          </cell>
          <cell r="J104">
            <v>7295947.7849618252</v>
          </cell>
          <cell r="K104">
            <v>72.959477849618253</v>
          </cell>
        </row>
        <row r="105">
          <cell r="A105" t="str">
            <v>1</v>
          </cell>
          <cell r="B105">
            <v>4</v>
          </cell>
          <cell r="C105">
            <v>1.0307877109340161E-3</v>
          </cell>
          <cell r="D105">
            <v>1.4814287789716956</v>
          </cell>
          <cell r="E105">
            <v>4.1124743985157279E-3</v>
          </cell>
          <cell r="F105">
            <v>97383.452917744042</v>
          </cell>
          <cell r="G105">
            <v>400.48695696328411</v>
          </cell>
          <cell r="H105">
            <v>388525.15674677124</v>
          </cell>
          <cell r="I105">
            <v>0.9963913332334694</v>
          </cell>
          <cell r="J105">
            <v>7198228.1151309581</v>
          </cell>
          <cell r="K105">
            <v>73.916336907985979</v>
          </cell>
        </row>
        <row r="106">
          <cell r="A106" t="str">
            <v>5</v>
          </cell>
          <cell r="B106">
            <v>5</v>
          </cell>
          <cell r="C106">
            <v>3.5063564364435664E-4</v>
          </cell>
          <cell r="D106">
            <v>2.5</v>
          </cell>
          <cell r="E106">
            <v>1.7516427472664764E-3</v>
          </cell>
          <cell r="F106">
            <v>96982.965960780755</v>
          </cell>
          <cell r="G106">
            <v>169.87950893359317</v>
          </cell>
          <cell r="H106">
            <v>484490.13103156979</v>
          </cell>
          <cell r="I106">
            <v>0.99813592821585706</v>
          </cell>
          <cell r="J106">
            <v>6809702.958384187</v>
          </cell>
          <cell r="K106">
            <v>70.215453723471228</v>
          </cell>
        </row>
        <row r="107">
          <cell r="A107" t="str">
            <v>10</v>
          </cell>
          <cell r="B107">
            <v>5</v>
          </cell>
          <cell r="C107">
            <v>3.9573074052030177E-4</v>
          </cell>
          <cell r="D107">
            <v>2.5</v>
          </cell>
          <cell r="E107">
            <v>1.9766981020921939E-3</v>
          </cell>
          <cell r="F107">
            <v>96813.086451847164</v>
          </cell>
          <cell r="G107">
            <v>191.37024424705379</v>
          </cell>
          <cell r="H107">
            <v>483587.00664861815</v>
          </cell>
          <cell r="I107">
            <v>0.99739514052339584</v>
          </cell>
          <cell r="J107">
            <v>6325212.8273526169</v>
          </cell>
          <cell r="K107">
            <v>65.334275139535478</v>
          </cell>
        </row>
        <row r="108">
          <cell r="A108" t="str">
            <v>15</v>
          </cell>
          <cell r="B108">
            <v>5</v>
          </cell>
          <cell r="C108">
            <v>6.4790074050519088E-4</v>
          </cell>
          <cell r="D108">
            <v>2.5</v>
          </cell>
          <cell r="E108">
            <v>3.2342649958115133E-3</v>
          </cell>
          <cell r="F108">
            <v>96621.716207600111</v>
          </cell>
          <cell r="G108">
            <v>312.50023456547501</v>
          </cell>
          <cell r="H108">
            <v>482327.33045158687</v>
          </cell>
          <cell r="I108">
            <v>0.99599785652409634</v>
          </cell>
          <cell r="J108">
            <v>5841625.8207039991</v>
          </cell>
          <cell r="K108">
            <v>60.458725532806319</v>
          </cell>
        </row>
        <row r="109">
          <cell r="A109" t="str">
            <v>20</v>
          </cell>
          <cell r="B109">
            <v>5</v>
          </cell>
          <cell r="C109">
            <v>9.5678584408002802E-4</v>
          </cell>
          <cell r="D109">
            <v>2.5</v>
          </cell>
          <cell r="E109">
            <v>4.7725135369181314E-3</v>
          </cell>
          <cell r="F109">
            <v>96309.215973034647</v>
          </cell>
          <cell r="G109">
            <v>459.63703696127976</v>
          </cell>
          <cell r="H109">
            <v>480396.98727277003</v>
          </cell>
          <cell r="I109">
            <v>0.99444999569342729</v>
          </cell>
          <cell r="J109">
            <v>5359298.4902524119</v>
          </cell>
          <cell r="K109">
            <v>55.646787652730424</v>
          </cell>
        </row>
        <row r="110">
          <cell r="A110" t="str">
            <v>25</v>
          </cell>
          <cell r="B110">
            <v>5</v>
          </cell>
          <cell r="C110">
            <v>1.2702658595401121E-3</v>
          </cell>
          <cell r="D110">
            <v>2.5</v>
          </cell>
          <cell r="E110">
            <v>6.3312234551899417E-3</v>
          </cell>
          <cell r="F110">
            <v>95849.578936073376</v>
          </cell>
          <cell r="G110">
            <v>606.84510233014748</v>
          </cell>
          <cell r="H110">
            <v>477730.78192454157</v>
          </cell>
          <cell r="I110">
            <v>0.99259370919582102</v>
          </cell>
          <cell r="J110">
            <v>4878901.5029796418</v>
          </cell>
          <cell r="K110">
            <v>50.901647739460728</v>
          </cell>
        </row>
        <row r="111">
          <cell r="A111" t="str">
            <v>30</v>
          </cell>
          <cell r="B111">
            <v>5</v>
          </cell>
          <cell r="C111">
            <v>1.7048772790454834E-3</v>
          </cell>
          <cell r="D111">
            <v>2.5</v>
          </cell>
          <cell r="E111">
            <v>8.4882080127754358E-3</v>
          </cell>
          <cell r="F111">
            <v>95242.73383374323</v>
          </cell>
          <cell r="G111">
            <v>808.4401364862174</v>
          </cell>
          <cell r="H111">
            <v>474192.56882750063</v>
          </cell>
          <cell r="I111">
            <v>0.99001069955589693</v>
          </cell>
          <cell r="J111">
            <v>4401170.7210551007</v>
          </cell>
          <cell r="K111">
            <v>46.210041899236458</v>
          </cell>
        </row>
        <row r="112">
          <cell r="A112" t="str">
            <v>35</v>
          </cell>
          <cell r="B112">
            <v>5</v>
          </cell>
          <cell r="C112">
            <v>2.3139577174503597E-3</v>
          </cell>
          <cell r="D112">
            <v>2.5</v>
          </cell>
          <cell r="E112">
            <v>1.1503243539342865E-2</v>
          </cell>
          <cell r="F112">
            <v>94434.293697257017</v>
          </cell>
          <cell r="G112">
            <v>1086.3006788653784</v>
          </cell>
          <cell r="H112">
            <v>469455.71678912168</v>
          </cell>
          <cell r="I112">
            <v>0.98618083571459014</v>
          </cell>
          <cell r="J112">
            <v>3926978.1522275996</v>
          </cell>
          <cell r="K112">
            <v>41.584238082162564</v>
          </cell>
        </row>
        <row r="113">
          <cell r="A113" t="str">
            <v>40</v>
          </cell>
          <cell r="B113">
            <v>5</v>
          </cell>
          <cell r="C113">
            <v>3.2587410749924778E-3</v>
          </cell>
          <cell r="D113">
            <v>2.5</v>
          </cell>
          <cell r="E113">
            <v>1.616203565138077E-2</v>
          </cell>
          <cell r="F113">
            <v>93347.993018391644</v>
          </cell>
          <cell r="G113">
            <v>1508.6935911480889</v>
          </cell>
          <cell r="H113">
            <v>462968.23111408798</v>
          </cell>
          <cell r="I113">
            <v>0.98023587576713211</v>
          </cell>
          <cell r="J113">
            <v>3457522.4354384779</v>
          </cell>
          <cell r="K113">
            <v>37.03906558288049</v>
          </cell>
        </row>
        <row r="114">
          <cell r="A114" t="str">
            <v>45</v>
          </cell>
          <cell r="B114">
            <v>5</v>
          </cell>
          <cell r="C114">
            <v>4.7406024743973279E-3</v>
          </cell>
          <cell r="D114">
            <v>2.5</v>
          </cell>
          <cell r="E114">
            <v>2.3425386261795682E-2</v>
          </cell>
          <cell r="F114">
            <v>91839.299427243561</v>
          </cell>
          <cell r="G114">
            <v>2151.3710630958913</v>
          </cell>
          <cell r="H114">
            <v>453818.06947847805</v>
          </cell>
          <cell r="I114">
            <v>0.97084960540800802</v>
          </cell>
          <cell r="J114">
            <v>2994554.2043243898</v>
          </cell>
          <cell r="K114">
            <v>32.606457398956096</v>
          </cell>
        </row>
        <row r="115">
          <cell r="A115" t="str">
            <v>50</v>
          </cell>
          <cell r="B115">
            <v>5</v>
          </cell>
          <cell r="C115">
            <v>7.1273195393549002E-3</v>
          </cell>
          <cell r="D115">
            <v>2.5</v>
          </cell>
          <cell r="E115">
            <v>3.5012730402956604E-2</v>
          </cell>
          <cell r="F115">
            <v>89687.928364147665</v>
          </cell>
          <cell r="G115">
            <v>3140.219256213587</v>
          </cell>
          <cell r="H115">
            <v>440589.09368020436</v>
          </cell>
          <cell r="I115">
            <v>0.95668402402625929</v>
          </cell>
          <cell r="J115">
            <v>2540736.1348459115</v>
          </cell>
          <cell r="K115">
            <v>28.328629963779598</v>
          </cell>
        </row>
        <row r="116">
          <cell r="A116" t="str">
            <v>55</v>
          </cell>
          <cell r="B116">
            <v>5</v>
          </cell>
          <cell r="C116">
            <v>1.0660856243023686E-2</v>
          </cell>
          <cell r="D116">
            <v>2.5</v>
          </cell>
          <cell r="E116">
            <v>5.1920489040790052E-2</v>
          </cell>
          <cell r="F116">
            <v>86547.709107934075</v>
          </cell>
          <cell r="G116">
            <v>4493.5993822439768</v>
          </cell>
          <cell r="H116">
            <v>421504.54708406044</v>
          </cell>
          <cell r="I116">
            <v>0.93585569504552424</v>
          </cell>
          <cell r="J116">
            <v>2100147.0411657072</v>
          </cell>
          <cell r="K116">
            <v>24.265772749069573</v>
          </cell>
        </row>
        <row r="117">
          <cell r="A117" t="str">
            <v>60</v>
          </cell>
          <cell r="B117">
            <v>5</v>
          </cell>
          <cell r="C117">
            <v>1.602476302506993E-2</v>
          </cell>
          <cell r="D117">
            <v>2.5</v>
          </cell>
          <cell r="E117">
            <v>7.7037544152650669E-2</v>
          </cell>
          <cell r="F117">
            <v>82054.109725690098</v>
          </cell>
          <cell r="G117">
            <v>6321.2471008992934</v>
          </cell>
          <cell r="H117">
            <v>394467.4308762023</v>
          </cell>
          <cell r="I117">
            <v>0.90568756627754599</v>
          </cell>
          <cell r="J117">
            <v>1678642.4940816467</v>
          </cell>
          <cell r="K117">
            <v>20.457750375860638</v>
          </cell>
        </row>
        <row r="118">
          <cell r="A118" t="str">
            <v>65</v>
          </cell>
          <cell r="B118">
            <v>5</v>
          </cell>
          <cell r="C118">
            <v>2.3959929750500448E-2</v>
          </cell>
          <cell r="D118">
            <v>2.5</v>
          </cell>
          <cell r="E118">
            <v>0.1130292184197729</v>
          </cell>
          <cell r="F118">
            <v>75732.862624790811</v>
          </cell>
          <cell r="G118">
            <v>8560.0262711721352</v>
          </cell>
          <cell r="H118">
            <v>357264.24744602374</v>
          </cell>
          <cell r="I118">
            <v>0.72179474770811058</v>
          </cell>
          <cell r="J118">
            <v>1284175.0632054443</v>
          </cell>
          <cell r="K118">
            <v>16.956642317453817</v>
          </cell>
        </row>
        <row r="119">
          <cell r="A119" t="str">
            <v>70</v>
          </cell>
          <cell r="B119" t="str">
            <v xml:space="preserve">     +</v>
          </cell>
          <cell r="C119">
            <v>7.2469578746455543E-2</v>
          </cell>
          <cell r="D119">
            <v>13.79889351225061</v>
          </cell>
          <cell r="E119">
            <v>1</v>
          </cell>
          <cell r="F119">
            <v>67172.836353618681</v>
          </cell>
          <cell r="G119">
            <v>67172.836353618681</v>
          </cell>
          <cell r="H119">
            <v>926910.81575942063</v>
          </cell>
          <cell r="I119" t="str">
            <v xml:space="preserve"> </v>
          </cell>
          <cell r="J119">
            <v>926910.81575942063</v>
          </cell>
          <cell r="K119">
            <v>13.798893512250608</v>
          </cell>
        </row>
        <row r="120">
          <cell r="A120">
            <v>0</v>
          </cell>
          <cell r="B120" t="str">
            <v xml:space="preserve"> </v>
          </cell>
          <cell r="C120" t="str">
            <v xml:space="preserve"> </v>
          </cell>
          <cell r="D120" t="str">
            <v xml:space="preserve"> </v>
          </cell>
          <cell r="E120" t="str">
            <v xml:space="preserve"> </v>
          </cell>
          <cell r="F120" t="str">
            <v xml:space="preserve"> </v>
          </cell>
          <cell r="G120" t="str">
            <v xml:space="preserve"> </v>
          </cell>
          <cell r="H120" t="str">
            <v xml:space="preserve"> </v>
          </cell>
          <cell r="I120" t="str">
            <v xml:space="preserve"> </v>
          </cell>
          <cell r="J120" t="str">
            <v xml:space="preserve"> </v>
          </cell>
          <cell r="K120" t="str">
            <v xml:space="preserve"> </v>
          </cell>
        </row>
        <row r="121">
          <cell r="A121">
            <v>0</v>
          </cell>
          <cell r="B121" t="str">
            <v xml:space="preserve"> </v>
          </cell>
          <cell r="C121" t="str">
            <v xml:space="preserve"> </v>
          </cell>
          <cell r="D121" t="str">
            <v xml:space="preserve"> </v>
          </cell>
          <cell r="E121" t="str">
            <v xml:space="preserve"> </v>
          </cell>
          <cell r="F121" t="str">
            <v xml:space="preserve"> </v>
          </cell>
          <cell r="G121" t="str">
            <v xml:space="preserve"> </v>
          </cell>
          <cell r="H121" t="str">
            <v xml:space="preserve"> </v>
          </cell>
          <cell r="I121" t="str">
            <v xml:space="preserve"> </v>
          </cell>
          <cell r="J121" t="str">
            <v xml:space="preserve"> </v>
          </cell>
          <cell r="K121" t="str">
            <v xml:space="preserve"> </v>
          </cell>
        </row>
        <row r="122">
          <cell r="A122">
            <v>0</v>
          </cell>
          <cell r="B122" t="str">
            <v xml:space="preserve"> </v>
          </cell>
          <cell r="C122" t="str">
            <v xml:space="preserve"> </v>
          </cell>
          <cell r="D122" t="str">
            <v xml:space="preserve"> </v>
          </cell>
          <cell r="E122" t="str">
            <v xml:space="preserve"> </v>
          </cell>
          <cell r="F122" t="str">
            <v xml:space="preserve"> </v>
          </cell>
          <cell r="G122" t="str">
            <v xml:space="preserve"> </v>
          </cell>
          <cell r="H122" t="str">
            <v xml:space="preserve"> </v>
          </cell>
          <cell r="I122" t="str">
            <v xml:space="preserve"> </v>
          </cell>
          <cell r="J122" t="str">
            <v xml:space="preserve"> </v>
          </cell>
          <cell r="K122" t="str">
            <v xml:space="preserve"> </v>
          </cell>
        </row>
        <row r="123">
          <cell r="A123">
            <v>0</v>
          </cell>
          <cell r="B123" t="str">
            <v xml:space="preserve"> </v>
          </cell>
          <cell r="C123" t="str">
            <v xml:space="preserve"> </v>
          </cell>
          <cell r="D123" t="str">
            <v xml:space="preserve"> </v>
          </cell>
          <cell r="E123" t="str">
            <v xml:space="preserve"> </v>
          </cell>
          <cell r="F123" t="str">
            <v xml:space="preserve"> </v>
          </cell>
          <cell r="G123" t="str">
            <v xml:space="preserve"> </v>
          </cell>
          <cell r="H123" t="str">
            <v xml:space="preserve"> </v>
          </cell>
          <cell r="I123" t="str">
            <v xml:space="preserve"> </v>
          </cell>
          <cell r="J123" t="str">
            <v xml:space="preserve"> </v>
          </cell>
          <cell r="K123" t="str">
            <v xml:space="preserve"> </v>
          </cell>
        </row>
        <row r="124">
          <cell r="A124">
            <v>0</v>
          </cell>
          <cell r="B124" t="str">
            <v xml:space="preserve"> </v>
          </cell>
          <cell r="C124" t="str">
            <v xml:space="preserve"> </v>
          </cell>
          <cell r="D124" t="str">
            <v xml:space="preserve"> </v>
          </cell>
          <cell r="E124" t="str">
            <v xml:space="preserve"> </v>
          </cell>
          <cell r="F124" t="str">
            <v xml:space="preserve"> </v>
          </cell>
          <cell r="G124" t="str">
            <v xml:space="preserve"> </v>
          </cell>
          <cell r="H124" t="str">
            <v xml:space="preserve"> 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</row>
        <row r="125">
          <cell r="A125">
            <v>0</v>
          </cell>
          <cell r="B125" t="str">
            <v xml:space="preserve"> </v>
          </cell>
          <cell r="C125" t="str">
            <v xml:space="preserve"> </v>
          </cell>
          <cell r="D125" t="str">
            <v xml:space="preserve"> </v>
          </cell>
          <cell r="E125" t="str">
            <v xml:space="preserve"> </v>
          </cell>
          <cell r="F125" t="str">
            <v xml:space="preserve"> </v>
          </cell>
          <cell r="G125" t="str">
            <v xml:space="preserve"> </v>
          </cell>
          <cell r="H125" t="str">
            <v xml:space="preserve"> </v>
          </cell>
          <cell r="J125" t="str">
            <v xml:space="preserve"> </v>
          </cell>
          <cell r="K125" t="str">
            <v xml:space="preserve"> </v>
          </cell>
        </row>
        <row r="126">
          <cell r="A126" t="str">
            <v>-</v>
          </cell>
          <cell r="B126" t="str">
            <v>-</v>
          </cell>
          <cell r="C126" t="str">
            <v>-</v>
          </cell>
          <cell r="D126" t="str">
            <v>-</v>
          </cell>
          <cell r="E126" t="str">
            <v>-</v>
          </cell>
          <cell r="F126" t="str">
            <v>-</v>
          </cell>
          <cell r="G126" t="str">
            <v>-</v>
          </cell>
          <cell r="H126" t="str">
            <v>-</v>
          </cell>
          <cell r="I126" t="str">
            <v>-</v>
          </cell>
          <cell r="J126" t="str">
            <v>-</v>
          </cell>
          <cell r="K126" t="str">
            <v>-</v>
          </cell>
        </row>
        <row r="127">
          <cell r="A127" t="str">
            <v>nMx = Age-specific central death rate.</v>
          </cell>
        </row>
        <row r="128">
          <cell r="A128" t="str">
            <v>nax = Average person-years lived by those who die between ages x</v>
          </cell>
        </row>
        <row r="129">
          <cell r="A129" t="str">
            <v xml:space="preserve">      and x+n.</v>
          </cell>
        </row>
        <row r="130">
          <cell r="A130" t="str">
            <v>nqx = Probability of dying between exact ages x and x+n</v>
          </cell>
        </row>
        <row r="131">
          <cell r="A131" t="str">
            <v xml:space="preserve">      (age-specific mortality rate).</v>
          </cell>
        </row>
        <row r="132">
          <cell r="A132" t="str">
            <v xml:space="preserve"> lx = Number of survivors at age x.</v>
          </cell>
        </row>
        <row r="133">
          <cell r="A133" t="str">
            <v>ndx = Number of deaths occurring between ages x and x=n.</v>
          </cell>
        </row>
        <row r="134">
          <cell r="A134" t="str">
            <v>nLx = Number of person-years lived between ages x and x+n.</v>
          </cell>
        </row>
        <row r="135">
          <cell r="A135" t="str">
            <v>5Px = Survival ratio for persons aged x to x+5 surviving 5 years to</v>
          </cell>
        </row>
        <row r="136">
          <cell r="A136" t="str">
            <v xml:space="preserve">      ages x+5 to x+10 = 5Lx+5/5Lx (first 5Px = 5L0/5l0, </v>
          </cell>
        </row>
        <row r="137">
          <cell r="A137" t="str">
            <v xml:space="preserve">      second 5Px= 5L5/5L0, last 5Px = Tx+5/Tx).</v>
          </cell>
        </row>
        <row r="138">
          <cell r="A138" t="str">
            <v xml:space="preserve"> Tx = Number of person-years lived after age x.</v>
          </cell>
        </row>
        <row r="139">
          <cell r="A139" t="str">
            <v xml:space="preserve"> ex = Life expectancy at age x.</v>
          </cell>
        </row>
        <row r="140">
          <cell r="A140" t="str">
            <v>Note:</v>
          </cell>
        </row>
        <row r="141">
          <cell r="A141" t="str">
            <v>nMx values were smoothed for ages 15+ based on a moving average of the</v>
          </cell>
        </row>
        <row r="142">
          <cell r="A142" t="str">
            <v xml:space="preserve">      logs:  smoothed log(5Mx) = 1/3 [log(5Mx-5)+log(5Mx)+log(5Mx+5)]</v>
          </cell>
        </row>
        <row r="143">
          <cell r="A143" t="str">
            <v>Separation factors:</v>
          </cell>
          <cell r="D143" t="str">
            <v xml:space="preserve"> West</v>
          </cell>
        </row>
        <row r="144">
          <cell r="A144" t="str">
            <v>‚::</v>
          </cell>
        </row>
        <row r="151">
          <cell r="A151" t="str">
            <v>U.S. BUREAU OF THE CENSUS      INTERNATIONAL PROGRAMS CENTER</v>
          </cell>
        </row>
        <row r="152">
          <cell r="B152" t="str">
            <v>POPULATION ANALYSIS SPREADSHEETS (PAS)</v>
          </cell>
        </row>
        <row r="154">
          <cell r="A154" t="str">
            <v xml:space="preserve">DOCUMENTATION:   LTPOPDTH  </v>
          </cell>
        </row>
        <row r="156">
          <cell r="A156" t="str">
            <v>**** D E S C R I P T I O N ****</v>
          </cell>
        </row>
        <row r="158">
          <cell r="A158" t="str">
            <v>This spreadsheet computes a life table from deaths and population by age</v>
          </cell>
        </row>
        <row r="159">
          <cell r="A159" t="str">
            <v>and has an option for using an independently calculated or estimated</v>
          </cell>
        </row>
        <row r="160">
          <cell r="A160" t="str">
            <v>infant mortality rate.  It also produces a life table based on mx values</v>
          </cell>
        </row>
        <row r="161">
          <cell r="A161" t="str">
            <v>smoothed by a moving average of the logarithms.</v>
          </cell>
        </row>
        <row r="163">
          <cell r="A163" t="str">
            <v>PRESS PgDn FOR FURTHER INSTRUCTIONS</v>
          </cell>
        </row>
        <row r="171">
          <cell r="A171" t="str">
            <v>**** I N P U T ****</v>
          </cell>
        </row>
        <row r="173">
          <cell r="A173" t="str">
            <v>CELL</v>
          </cell>
          <cell r="B173" t="str">
            <v>ITEM</v>
          </cell>
        </row>
        <row r="174">
          <cell r="A174" t="str">
            <v>---------</v>
          </cell>
          <cell r="B174" t="str">
            <v>-</v>
          </cell>
          <cell r="C174" t="str">
            <v>-</v>
          </cell>
          <cell r="D174" t="str">
            <v>-</v>
          </cell>
          <cell r="E174" t="str">
            <v>-</v>
          </cell>
          <cell r="F174" t="str">
            <v>-</v>
          </cell>
          <cell r="G174" t="str">
            <v>-</v>
          </cell>
        </row>
        <row r="175">
          <cell r="A175" t="str">
            <v>A1</v>
          </cell>
          <cell r="B175" t="str">
            <v>Table number.  Type both "Table" and the number.</v>
          </cell>
        </row>
        <row r="176">
          <cell r="A176" t="str">
            <v>A2</v>
          </cell>
          <cell r="B176" t="str">
            <v xml:space="preserve">Country name and year (e.g. Burundi:  1975).  </v>
          </cell>
        </row>
        <row r="177">
          <cell r="B177" t="str">
            <v xml:space="preserve"> Type over "COUNTRY:  YEAR".</v>
          </cell>
        </row>
        <row r="178">
          <cell r="A178" t="str">
            <v>D7</v>
          </cell>
          <cell r="B178" t="str">
            <v>Sex code: Male=1, Female=2, Both sexes=3.</v>
          </cell>
        </row>
        <row r="179">
          <cell r="A179" t="str">
            <v>D8</v>
          </cell>
          <cell r="B179" t="str">
            <v xml:space="preserve">Infant mortality rate (infant deaths per birth). </v>
          </cell>
        </row>
        <row r="180">
          <cell r="B180" t="str">
            <v xml:space="preserve"> Enter an adjusted estimate of the infant mortality</v>
          </cell>
        </row>
        <row r="181">
          <cell r="B181" t="str">
            <v xml:space="preserve"> rate, if it is available, based on births and infant</v>
          </cell>
        </row>
        <row r="182">
          <cell r="B182" t="str">
            <v xml:space="preserve"> deaths or indirect estimates.  Enter 0 if no</v>
          </cell>
        </row>
        <row r="183">
          <cell r="B183" t="str">
            <v xml:space="preserve"> estimate of the infant mortality rate is available.</v>
          </cell>
        </row>
        <row r="184">
          <cell r="A184" t="str">
            <v>D12</v>
          </cell>
          <cell r="B184" t="str">
            <v>Code for separation factors: West=1, North=2, East=3,</v>
          </cell>
        </row>
        <row r="185">
          <cell r="B185" t="str">
            <v xml:space="preserve"> South=4, Empirical=5.</v>
          </cell>
        </row>
        <row r="186">
          <cell r="A186" t="str">
            <v>D13</v>
          </cell>
          <cell r="B186" t="str">
            <v xml:space="preserve">Separation factor for age 0.  Enter only if code=5 for </v>
          </cell>
        </row>
        <row r="187">
          <cell r="A187" t="str">
            <v xml:space="preserve"> </v>
          </cell>
          <cell r="B187" t="str">
            <v xml:space="preserve"> cell D12.</v>
          </cell>
        </row>
        <row r="189">
          <cell r="A189" t="str">
            <v>PRESS PgDn FOR FURTHER INSTRUCTIONS</v>
          </cell>
        </row>
        <row r="191">
          <cell r="A191" t="str">
            <v>**** I N P U T (continued) ****</v>
          </cell>
        </row>
        <row r="193">
          <cell r="A193" t="str">
            <v>CELL</v>
          </cell>
          <cell r="B193" t="str">
            <v>ITEM</v>
          </cell>
        </row>
        <row r="194">
          <cell r="A194" t="str">
            <v>---------</v>
          </cell>
          <cell r="B194" t="str">
            <v>-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</row>
        <row r="195">
          <cell r="A195" t="str">
            <v>D14</v>
          </cell>
          <cell r="B195" t="str">
            <v>Separation factor for ages 1 to 4 years.  Enter only if</v>
          </cell>
        </row>
        <row r="196">
          <cell r="B196" t="str">
            <v xml:space="preserve"> code=5 for cell D12.</v>
          </cell>
        </row>
        <row r="197">
          <cell r="A197" t="str">
            <v>D16</v>
          </cell>
          <cell r="B197" t="str">
            <v xml:space="preserve">Sex ratio at birth (males per female).  Enter only for </v>
          </cell>
        </row>
        <row r="198">
          <cell r="B198" t="str">
            <v xml:space="preserve"> both sexes (sex code=3 in cell D7).</v>
          </cell>
        </row>
        <row r="199">
          <cell r="A199" t="str">
            <v>C26-C47</v>
          </cell>
          <cell r="B199" t="str">
            <v xml:space="preserve">* Deaths by age including the open-ended age group. </v>
          </cell>
        </row>
        <row r="200">
          <cell r="A200" t="str">
            <v>D26-D47</v>
          </cell>
          <cell r="B200" t="str">
            <v xml:space="preserve">* Population by age including the open-ended age group. </v>
          </cell>
        </row>
        <row r="202">
          <cell r="A202" t="str">
            <v xml:space="preserve">       *</v>
          </cell>
          <cell r="B202" t="str">
            <v>For both deaths and population, enter the data up</v>
          </cell>
        </row>
        <row r="203">
          <cell r="B203" t="str">
            <v>to and including the open-ended age group.  The</v>
          </cell>
        </row>
        <row r="204">
          <cell r="B204" t="str">
            <v>open-ended age group must be the same for both</v>
          </cell>
        </row>
        <row r="205">
          <cell r="B205" t="str">
            <v>deaths and population and must be in the range 65+ to</v>
          </cell>
        </row>
        <row r="206">
          <cell r="B206" t="str">
            <v>100+.  Enter 0 for the age groups after the open-ended</v>
          </cell>
        </row>
        <row r="207">
          <cell r="B207" t="str">
            <v>age group.  Labels will change automatically after</v>
          </cell>
        </row>
        <row r="208">
          <cell r="B208" t="str">
            <v>calculation.</v>
          </cell>
        </row>
        <row r="210">
          <cell r="A210" t="str">
            <v>PRESS PgDn FOR FURTHER INSTRUCTIONS</v>
          </cell>
        </row>
        <row r="211">
          <cell r="A211" t="str">
            <v>**** I N P U T (continued) ****</v>
          </cell>
        </row>
        <row r="213">
          <cell r="A213" t="str">
            <v>CELL</v>
          </cell>
          <cell r="B213" t="str">
            <v>ITEM</v>
          </cell>
        </row>
        <row r="214">
          <cell r="A214" t="str">
            <v>---------</v>
          </cell>
          <cell r="B214" t="str">
            <v>-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</row>
        <row r="215">
          <cell r="A215" t="str">
            <v>A50-G52</v>
          </cell>
          <cell r="B215" t="str">
            <v>Sources of the input data.</v>
          </cell>
        </row>
        <row r="216">
          <cell r="A216" t="str">
            <v>A53</v>
          </cell>
          <cell r="B216" t="str">
            <v xml:space="preserve">Filename, disk name, date, and initials.  Type all of these </v>
          </cell>
        </row>
        <row r="217">
          <cell r="B217" t="str">
            <v xml:space="preserve"> into the same cell.</v>
          </cell>
        </row>
        <row r="219">
          <cell r="A219" t="str">
            <v>PRESS PgDn FOR FURTHER INSTRUCTIONS</v>
          </cell>
        </row>
        <row r="231">
          <cell r="A231" t="str">
            <v>**** R E S U L T S ****</v>
          </cell>
        </row>
        <row r="232">
          <cell r="A232" t="str">
            <v xml:space="preserve"> </v>
          </cell>
        </row>
        <row r="233">
          <cell r="A233" t="str">
            <v>CELL</v>
          </cell>
          <cell r="B233" t="str">
            <v>ITEM</v>
          </cell>
        </row>
        <row r="234">
          <cell r="A234" t="str">
            <v>---------</v>
          </cell>
          <cell r="B234" t="str">
            <v>-</v>
          </cell>
          <cell r="C234" t="str">
            <v>-</v>
          </cell>
          <cell r="D234" t="str">
            <v>-</v>
          </cell>
          <cell r="E234" t="str">
            <v>-</v>
          </cell>
          <cell r="F234" t="str">
            <v>-</v>
          </cell>
          <cell r="G234" t="str">
            <v>-</v>
          </cell>
        </row>
        <row r="235">
          <cell r="A235" t="str">
            <v>A55-K98</v>
          </cell>
          <cell r="B235" t="str">
            <v>Abridged life table based on deaths and population.</v>
          </cell>
        </row>
        <row r="236">
          <cell r="A236" t="str">
            <v>A99-K144</v>
          </cell>
          <cell r="B236" t="str">
            <v xml:space="preserve">Smoothed abridged life table based on deaths and population. </v>
          </cell>
        </row>
        <row r="240">
          <cell r="A240" t="str">
            <v>**** G R A P H S ****</v>
          </cell>
        </row>
        <row r="242">
          <cell r="A242" t="str">
            <v>NAME</v>
          </cell>
          <cell r="B242" t="str">
            <v>ITEM</v>
          </cell>
        </row>
        <row r="243">
          <cell r="A243" t="str">
            <v>----------</v>
          </cell>
          <cell r="B243" t="str">
            <v>-</v>
          </cell>
          <cell r="C243" t="str">
            <v>-</v>
          </cell>
          <cell r="D243" t="str">
            <v>-</v>
          </cell>
          <cell r="E243" t="str">
            <v>-</v>
          </cell>
          <cell r="F243" t="str">
            <v>-</v>
          </cell>
          <cell r="G243" t="str">
            <v>-</v>
          </cell>
        </row>
        <row r="244">
          <cell r="A244" t="str">
            <v>GRAPH1</v>
          </cell>
          <cell r="B244" t="str">
            <v>Age-specific central death rates (nmx).</v>
          </cell>
        </row>
        <row r="245">
          <cell r="A245" t="str">
            <v>GRAPH2</v>
          </cell>
          <cell r="B245" t="str">
            <v>Probability of dying (nqx).</v>
          </cell>
        </row>
        <row r="247">
          <cell r="A247" t="str">
            <v>PRESS PgDn FOR HELP SCREEN</v>
          </cell>
        </row>
        <row r="251">
          <cell r="A251" t="str">
            <v>***** H E L P  S C R E E N *****</v>
          </cell>
        </row>
        <row r="252">
          <cell r="A252" t="str">
            <v>-------------------------------------------------------------</v>
          </cell>
        </row>
        <row r="253">
          <cell r="A253" t="str">
            <v>OPERATION                USING PAS MENU      WITHOUT PAS MENU</v>
          </cell>
        </row>
        <row r="254">
          <cell r="A254" t="str">
            <v>-------------------------------------------------------------</v>
          </cell>
        </row>
        <row r="255">
          <cell r="A255" t="str">
            <v>Go to HELP screen        Alt-H               Alt-H</v>
          </cell>
        </row>
        <row r="256">
          <cell r="A256" t="str">
            <v>Go to DOCUMENTATION      Alt-D               Alt-D</v>
          </cell>
        </row>
        <row r="257">
          <cell r="A257" t="str">
            <v>Start ENTERING DATA      {Home}              {Home}</v>
          </cell>
        </row>
        <row r="258">
          <cell r="A258" t="str">
            <v>RECALCULATE              {F9}                {F9}</v>
          </cell>
        </row>
        <row r="259">
          <cell r="A259" t="str">
            <v>SAVE FILE                Alt-S               /FS&lt;filename&gt;</v>
          </cell>
        </row>
        <row r="260">
          <cell r="A260" t="str">
            <v>PRINT output             /PPAG               /PPAG</v>
          </cell>
        </row>
        <row r="261">
          <cell r="A261" t="str">
            <v>VIEW a graph             /GNU&lt;graphname&gt;     /GNU&lt;graphname&gt;</v>
          </cell>
        </row>
        <row r="262">
          <cell r="A262" t="str">
            <v>SAVE GRAPH for printing  Alt-G&lt;filename&gt;     /GS&lt;filename&gt;</v>
          </cell>
        </row>
        <row r="263">
          <cell r="A263" t="str">
            <v xml:space="preserve">RETURN to PAS menu       Alt-M      </v>
          </cell>
        </row>
        <row r="264">
          <cell r="A264" t="str">
            <v>-------------------------------------------------------------</v>
          </cell>
        </row>
        <row r="265">
          <cell r="A265" t="str">
            <v>For the "Alt" letter combinations, hold down the "Alt" key and</v>
          </cell>
        </row>
        <row r="266">
          <cell r="A266" t="str">
            <v xml:space="preserve"> press the letter.</v>
          </cell>
        </row>
        <row r="267">
          <cell r="A267" t="str">
            <v>Items shown in pointed brackets (for example, &lt;filename&gt;)</v>
          </cell>
        </row>
        <row r="268">
          <cell r="A268" t="str">
            <v xml:space="preserve"> should be entered when requested.</v>
          </cell>
        </row>
        <row r="269">
          <cell r="A269" t="str">
            <v>{Home} = "Home" key</v>
          </cell>
        </row>
        <row r="270">
          <cell r="A270" t="str">
            <v>{F9}   = "F9" key</v>
          </cell>
        </row>
        <row r="351">
          <cell r="B351">
            <v>0</v>
          </cell>
          <cell r="C351">
            <v>0.5</v>
          </cell>
          <cell r="D351">
            <v>-1.572253437077948</v>
          </cell>
          <cell r="E351">
            <v>-1.5822714461412126</v>
          </cell>
          <cell r="F351">
            <v>-1.572253437077948</v>
          </cell>
          <cell r="G351">
            <v>-1.5822714461412126</v>
          </cell>
          <cell r="H351" t="str">
            <v xml:space="preserve">  Female</v>
          </cell>
        </row>
        <row r="352">
          <cell r="B352">
            <v>1</v>
          </cell>
          <cell r="C352">
            <v>3</v>
          </cell>
          <cell r="D352">
            <v>-2.9868307677553574</v>
          </cell>
          <cell r="E352">
            <v>-2.3858967926572778</v>
          </cell>
          <cell r="F352">
            <v>-2.9868307677553574</v>
          </cell>
          <cell r="G352">
            <v>-2.3858967926572778</v>
          </cell>
        </row>
        <row r="353">
          <cell r="B353">
            <v>5</v>
          </cell>
          <cell r="C353">
            <v>7.5</v>
          </cell>
          <cell r="D353">
            <v>-3.4551439380675637</v>
          </cell>
          <cell r="E353">
            <v>-2.7565544647841964</v>
          </cell>
          <cell r="F353">
            <v>-3.4551439380675637</v>
          </cell>
          <cell r="G353">
            <v>-2.7565544647841964</v>
          </cell>
        </row>
        <row r="354">
          <cell r="B354">
            <v>10</v>
          </cell>
          <cell r="C354">
            <v>12.5</v>
          </cell>
          <cell r="D354">
            <v>-3.4026002122566137</v>
          </cell>
          <cell r="E354">
            <v>-2.7040596547163003</v>
          </cell>
          <cell r="F354">
            <v>-3.4026002122566137</v>
          </cell>
          <cell r="G354">
            <v>-2.7040596547163003</v>
          </cell>
        </row>
        <row r="355">
          <cell r="B355">
            <v>15</v>
          </cell>
          <cell r="C355">
            <v>17.5</v>
          </cell>
          <cell r="D355">
            <v>-3.1383607047201938</v>
          </cell>
          <cell r="E355">
            <v>-2.4401795044736816</v>
          </cell>
          <cell r="F355">
            <v>-3.1884915236861993</v>
          </cell>
          <cell r="G355">
            <v>-2.4902243995490334</v>
          </cell>
        </row>
        <row r="356">
          <cell r="B356">
            <v>20</v>
          </cell>
          <cell r="C356">
            <v>22.5</v>
          </cell>
          <cell r="D356">
            <v>-3.0232595894664227</v>
          </cell>
          <cell r="E356">
            <v>-2.3253174846885138</v>
          </cell>
          <cell r="F356">
            <v>-3.0191852588190939</v>
          </cell>
          <cell r="G356">
            <v>-2.3212528310850535</v>
          </cell>
        </row>
        <row r="357">
          <cell r="B357">
            <v>25</v>
          </cell>
          <cell r="C357">
            <v>27.5</v>
          </cell>
          <cell r="D357">
            <v>-2.8946814176552977</v>
          </cell>
          <cell r="E357">
            <v>-2.1970929167491922</v>
          </cell>
          <cell r="F357">
            <v>-2.8961053741246072</v>
          </cell>
          <cell r="G357">
            <v>-2.1985123581507202</v>
          </cell>
        </row>
        <row r="358">
          <cell r="B358">
            <v>30</v>
          </cell>
          <cell r="C358">
            <v>32.5</v>
          </cell>
          <cell r="D358">
            <v>-2.7691210506367336</v>
          </cell>
          <cell r="E358">
            <v>-2.071994707486335</v>
          </cell>
          <cell r="F358">
            <v>-2.7683068770536159</v>
          </cell>
          <cell r="G358">
            <v>-2.0711839861173655</v>
          </cell>
        </row>
        <row r="359">
          <cell r="B359">
            <v>35</v>
          </cell>
          <cell r="C359">
            <v>37.5</v>
          </cell>
          <cell r="D359">
            <v>-2.6398640982534469</v>
          </cell>
          <cell r="E359">
            <v>-1.9433750504363836</v>
          </cell>
          <cell r="F359">
            <v>-2.6356445810998101</v>
          </cell>
          <cell r="G359">
            <v>-1.9391796855052639</v>
          </cell>
        </row>
        <row r="360">
          <cell r="B360">
            <v>40</v>
          </cell>
          <cell r="C360">
            <v>42.5</v>
          </cell>
          <cell r="D360">
            <v>-2.496694529793881</v>
          </cell>
          <cell r="E360">
            <v>-1.8011704494112595</v>
          </cell>
          <cell r="F360">
            <v>-2.4869501452633771</v>
          </cell>
          <cell r="G360">
            <v>-1.7915039395710992</v>
          </cell>
        </row>
        <row r="361">
          <cell r="B361">
            <v>45</v>
          </cell>
          <cell r="C361">
            <v>47.5</v>
          </cell>
          <cell r="D361">
            <v>-2.3230377431274358</v>
          </cell>
          <cell r="E361">
            <v>-1.6291977585999282</v>
          </cell>
          <cell r="F361">
            <v>-2.3241664611362203</v>
          </cell>
          <cell r="G361">
            <v>-1.6303132392882782</v>
          </cell>
        </row>
        <row r="362">
          <cell r="B362">
            <v>50</v>
          </cell>
          <cell r="C362">
            <v>52.5</v>
          </cell>
          <cell r="D362">
            <v>-2.151513045871976</v>
          </cell>
          <cell r="E362">
            <v>-1.4601359694869378</v>
          </cell>
          <cell r="F362">
            <v>-2.1470737700275584</v>
          </cell>
          <cell r="G362">
            <v>-1.4557740202632434</v>
          </cell>
        </row>
        <row r="363">
          <cell r="B363">
            <v>55</v>
          </cell>
          <cell r="C363">
            <v>57.5</v>
          </cell>
          <cell r="D363">
            <v>-1.9654164564678951</v>
          </cell>
          <cell r="E363">
            <v>-1.2780474264252328</v>
          </cell>
          <cell r="F363">
            <v>-1.9722079128810566</v>
          </cell>
          <cell r="G363">
            <v>-1.2846612255544456</v>
          </cell>
        </row>
        <row r="364">
          <cell r="B364">
            <v>60</v>
          </cell>
          <cell r="C364">
            <v>62.5</v>
          </cell>
          <cell r="D364">
            <v>-1.7984401716879297</v>
          </cell>
          <cell r="E364">
            <v>-1.1164053177391817</v>
          </cell>
          <cell r="F364">
            <v>-1.7952083841283615</v>
          </cell>
          <cell r="G364">
            <v>-1.1132975703533072</v>
          </cell>
        </row>
        <row r="365">
          <cell r="B365">
            <v>65</v>
          </cell>
          <cell r="C365">
            <v>67.5</v>
          </cell>
          <cell r="D365">
            <v>-1.6205144596138923</v>
          </cell>
          <cell r="E365">
            <v>-0.94680927547046867</v>
          </cell>
          <cell r="F365">
            <v>-1.6205144596138923</v>
          </cell>
          <cell r="G365">
            <v>-0.94680927547046867</v>
          </cell>
        </row>
        <row r="366">
          <cell r="B366">
            <v>70</v>
          </cell>
          <cell r="C366">
            <v>83.798893512250615</v>
          </cell>
          <cell r="D366">
            <v>-1.1398442631555945</v>
          </cell>
          <cell r="E366" t="e">
            <v>#N/A</v>
          </cell>
          <cell r="F366">
            <v>-1.1398442631555945</v>
          </cell>
          <cell r="G366" t="e">
            <v>#N/A</v>
          </cell>
        </row>
        <row r="367">
          <cell r="B367" t="str">
            <v xml:space="preserve"> </v>
          </cell>
          <cell r="C367" t="e">
            <v>#N/A</v>
          </cell>
          <cell r="D367" t="e">
            <v>#N/A</v>
          </cell>
          <cell r="E367" t="e">
            <v>#N/A</v>
          </cell>
          <cell r="F367" t="e">
            <v>#N/A</v>
          </cell>
          <cell r="G367" t="e">
            <v>#N/A</v>
          </cell>
        </row>
        <row r="368">
          <cell r="B368" t="str">
            <v xml:space="preserve"> </v>
          </cell>
          <cell r="C368" t="e">
            <v>#N/A</v>
          </cell>
          <cell r="D368" t="e">
            <v>#N/A</v>
          </cell>
          <cell r="E368" t="e">
            <v>#N/A</v>
          </cell>
          <cell r="F368" t="e">
            <v>#N/A</v>
          </cell>
          <cell r="G368" t="e">
            <v>#N/A</v>
          </cell>
        </row>
        <row r="369">
          <cell r="B369" t="str">
            <v xml:space="preserve"> </v>
          </cell>
          <cell r="C369" t="e">
            <v>#N/A</v>
          </cell>
          <cell r="D369" t="e">
            <v>#N/A</v>
          </cell>
          <cell r="E369" t="e">
            <v>#N/A</v>
          </cell>
          <cell r="F369" t="e">
            <v>#N/A</v>
          </cell>
          <cell r="G369" t="e">
            <v>#N/A</v>
          </cell>
        </row>
        <row r="370">
          <cell r="B370" t="str">
            <v xml:space="preserve"> </v>
          </cell>
          <cell r="C370" t="e">
            <v>#N/A</v>
          </cell>
          <cell r="D370" t="e">
            <v>#N/A</v>
          </cell>
          <cell r="E370" t="e">
            <v>#N/A</v>
          </cell>
          <cell r="F370" t="e">
            <v>#N/A</v>
          </cell>
          <cell r="G370" t="e">
            <v>#N/A</v>
          </cell>
        </row>
        <row r="371">
          <cell r="B371" t="str">
            <v xml:space="preserve"> </v>
          </cell>
          <cell r="C371" t="e">
            <v>#N/A</v>
          </cell>
          <cell r="D371" t="e">
            <v>#N/A</v>
          </cell>
          <cell r="E371" t="e">
            <v>#N/A</v>
          </cell>
          <cell r="F371" t="e">
            <v>#N/A</v>
          </cell>
          <cell r="G371" t="e">
            <v>#N/A</v>
          </cell>
        </row>
        <row r="372">
          <cell r="B372" t="str">
            <v xml:space="preserve"> </v>
          </cell>
          <cell r="C372" t="e">
            <v>#N/A</v>
          </cell>
          <cell r="D372" t="e">
            <v>#N/A</v>
          </cell>
          <cell r="E372" t="e">
            <v>#N/A</v>
          </cell>
          <cell r="F372" t="e">
            <v>#N/A</v>
          </cell>
          <cell r="G372" t="e">
            <v>#N/A</v>
          </cell>
        </row>
        <row r="422">
          <cell r="B422" t="str">
            <v>{HOME}{GOTO}HELP~</v>
          </cell>
        </row>
        <row r="426">
          <cell r="B426" t="str">
            <v>{HOME}{GOTO}DOC~</v>
          </cell>
        </row>
        <row r="430">
          <cell r="B430" t="str">
            <v>{ONERROR ERR_MSG,ERR_LOC}</v>
          </cell>
        </row>
        <row r="437">
          <cell r="B437" t="str">
            <v>{GOTO}SAVE_MSG~</v>
          </cell>
        </row>
        <row r="442">
          <cell r="B442" t="str">
            <v>Yes</v>
          </cell>
        </row>
        <row r="447">
          <cell r="B447" t="str">
            <v>{OPEN "PAS.WK1",R}{BRANCH NOPAS}</v>
          </cell>
        </row>
        <row r="452">
          <cell r="B452" t="str">
            <v>{ONERROR ERR_MSG,ERR_LOC}</v>
          </cell>
        </row>
        <row r="458">
          <cell r="B458" t="str">
            <v>Resave</v>
          </cell>
        </row>
        <row r="463">
          <cell r="B463" t="str">
            <v>{HOME}</v>
          </cell>
        </row>
        <row r="485">
          <cell r="B485" t="str">
            <v>{PANELOFF}{WINDOWSOFF}</v>
          </cell>
        </row>
        <row r="488">
          <cell r="B488" t="str">
            <v>C:</v>
          </cell>
        </row>
        <row r="497">
          <cell r="B497" t="str">
            <v>N</v>
          </cell>
        </row>
        <row r="500">
          <cell r="B500" t="str">
            <v>{ONERROR ERR_MSG,ERR_LOC}</v>
          </cell>
        </row>
        <row r="518">
          <cell r="B518" t="str">
            <v>C:</v>
          </cell>
        </row>
        <row r="522">
          <cell r="B522" t="str">
            <v>H</v>
          </cell>
        </row>
        <row r="524">
          <cell r="B524" t="str">
            <v>{GOTO}MESSAGE~</v>
          </cell>
        </row>
        <row r="528">
          <cell r="B528" t="str">
            <v>{GOTO}MSG_CELL~</v>
          </cell>
        </row>
        <row r="533">
          <cell r="B533" t="str">
            <v>{PANELON}{WINDOWSON}</v>
          </cell>
        </row>
        <row r="538">
          <cell r="B538">
            <v>0</v>
          </cell>
        </row>
        <row r="540">
          <cell r="B540" t="str">
            <v>{GOTO}PAS_MSG1~</v>
          </cell>
        </row>
        <row r="549">
          <cell r="B549" t="str">
            <v>{GOTO}PAS_MSG3~</v>
          </cell>
        </row>
        <row r="631">
          <cell r="B631" t="str">
            <v>C:</v>
          </cell>
        </row>
        <row r="648">
          <cell r="B648" t="str">
            <v>Break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%PIB"/>
      <sheetName val="Gráf22"/>
      <sheetName val="Plan22"/>
      <sheetName val="Gráf20 (2)"/>
      <sheetName val="Plan20 (2)"/>
      <sheetName val="Gráf19"/>
      <sheetName val="Plan19"/>
      <sheetName val="Gráf20"/>
      <sheetName val="Plan20"/>
      <sheetName val="Gráf11"/>
      <sheetName val="Plan11"/>
      <sheetName val="Gráf4"/>
      <sheetName val="Plan4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1"/>
      <sheetName val="P1"/>
      <sheetName val="G2"/>
      <sheetName val="P2"/>
      <sheetName val="G3"/>
      <sheetName val="P3"/>
      <sheetName val="G4"/>
      <sheetName val="P4"/>
      <sheetName val="G5"/>
      <sheetName val="P5"/>
      <sheetName val="G6"/>
      <sheetName val="P6"/>
      <sheetName val="G7"/>
      <sheetName val="P7"/>
      <sheetName val="G8"/>
      <sheetName val="P8"/>
      <sheetName val="G9"/>
      <sheetName val="P9"/>
      <sheetName val="G10"/>
      <sheetName val="P10"/>
      <sheetName val="G11_1"/>
      <sheetName val="P11_1"/>
      <sheetName val="G11_2"/>
      <sheetName val="P11_2"/>
      <sheetName val="G12 (2)"/>
      <sheetName val="G12"/>
      <sheetName val="P12"/>
      <sheetName val="G13"/>
      <sheetName val="P13"/>
      <sheetName val="G14"/>
      <sheetName val="P14"/>
      <sheetName val="P15"/>
      <sheetName val="G16"/>
      <sheetName val="P16"/>
      <sheetName val="G17"/>
      <sheetName val="P17"/>
      <sheetName val="G18"/>
      <sheetName val="P18"/>
      <sheetName val="G19"/>
      <sheetName val="G20"/>
      <sheetName val="P19_20"/>
      <sheetName val="G21"/>
      <sheetName val="G22"/>
      <sheetName val="P21_22"/>
      <sheetName val="G23"/>
      <sheetName val="G23_2"/>
      <sheetName val="P23"/>
      <sheetName val="G24"/>
      <sheetName val="P24"/>
      <sheetName val="G25"/>
      <sheetName val="P25"/>
      <sheetName val="G26"/>
      <sheetName val="P26"/>
      <sheetName val="G27"/>
      <sheetName val="P27"/>
      <sheetName val="G28"/>
      <sheetName val="P28"/>
      <sheetName val="G29"/>
      <sheetName val="P29"/>
      <sheetName val="G30"/>
      <sheetName val="P30"/>
      <sheetName val="Tab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sabela Mendes Garcia Santos" id="{7BE64C8B-10E5-431E-8CFE-73D333188935}" userId="S::c117771@corp.caixa.gov.br::94d6d3fe-81eb-4706-b322-2e084d1e0c69" providerId="AD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5-08-05T20:20:40.74" personId="{7BE64C8B-10E5-431E-8CFE-73D333188935}" id="{5E451B15-123D-456C-9DA0-58A8D54E000E}">
    <text xml:space="preserve">Na planilha de dados não há referência para o G3. Definido pelo gestor que os perfis de especialista  dos grupos de sustentação e suporte  são similares ao perfil do G3.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386D-EE40-4A9B-9791-526DEEE37279}">
  <sheetPr codeName="Planilha1">
    <tabColor rgb="FF00B050"/>
    <pageSetUpPr fitToPage="1"/>
  </sheetPr>
  <dimension ref="B2:AY95"/>
  <sheetViews>
    <sheetView showGridLines="0" tabSelected="1" topLeftCell="A68" zoomScale="80" zoomScaleNormal="80" workbookViewId="0">
      <selection activeCell="B94" sqref="B94:H94"/>
    </sheetView>
  </sheetViews>
  <sheetFormatPr defaultColWidth="11.69140625" defaultRowHeight="11.6" x14ac:dyDescent="0.3"/>
  <cols>
    <col min="1" max="1" width="11.69140625" style="18"/>
    <col min="2" max="2" width="41.07421875" style="18" customWidth="1"/>
    <col min="3" max="3" width="8.69140625" style="64" customWidth="1"/>
    <col min="4" max="4" width="24.3828125" style="19" customWidth="1"/>
    <col min="5" max="5" width="19.3828125" style="19" customWidth="1"/>
    <col min="6" max="6" width="50.69140625" style="19" customWidth="1"/>
    <col min="7" max="7" width="12.4609375" style="19" bestFit="1" customWidth="1"/>
    <col min="8" max="8" width="30.53515625" style="19" customWidth="1"/>
    <col min="9" max="9" width="15.84375" style="18" customWidth="1"/>
    <col min="10" max="10" width="57.921875" style="18" customWidth="1"/>
    <col min="11" max="11" width="17.4609375" style="18" bestFit="1" customWidth="1"/>
    <col min="12" max="12" width="25.84375" style="18" customWidth="1"/>
    <col min="13" max="13" width="14.3828125" style="18" bestFit="1" customWidth="1"/>
    <col min="14" max="14" width="15.23046875" style="18" customWidth="1"/>
    <col min="15" max="15" width="13.07421875" style="18" customWidth="1"/>
    <col min="16" max="17" width="13.84375" style="18" bestFit="1" customWidth="1"/>
    <col min="18" max="18" width="14.15234375" style="18" customWidth="1"/>
    <col min="19" max="19" width="14.15234375" style="18" bestFit="1" customWidth="1"/>
    <col min="20" max="20" width="15" style="18" bestFit="1" customWidth="1"/>
    <col min="21" max="21" width="14.15234375" style="18" bestFit="1" customWidth="1"/>
    <col min="22" max="26" width="15" style="18" bestFit="1" customWidth="1"/>
    <col min="27" max="27" width="13.07421875" style="18" customWidth="1"/>
    <col min="28" max="29" width="15" style="18" bestFit="1" customWidth="1"/>
    <col min="30" max="30" width="13.53515625" style="18" customWidth="1"/>
    <col min="31" max="31" width="14.23046875" style="18" customWidth="1"/>
    <col min="32" max="32" width="21.84375" style="18" bestFit="1" customWidth="1"/>
    <col min="33" max="16384" width="11.69140625" style="18"/>
  </cols>
  <sheetData>
    <row r="2" spans="2:12" ht="12" thickBot="1" x14ac:dyDescent="0.35"/>
    <row r="3" spans="2:12" ht="12.9" thickBot="1" x14ac:dyDescent="0.35">
      <c r="B3" s="163" t="s">
        <v>378</v>
      </c>
      <c r="C3" s="164"/>
      <c r="D3" s="164"/>
      <c r="E3" s="164"/>
      <c r="F3" s="164"/>
      <c r="G3" s="164"/>
      <c r="H3" s="165"/>
    </row>
    <row r="4" spans="2:12" ht="12.45" x14ac:dyDescent="0.3">
      <c r="B4" s="166" t="s">
        <v>89</v>
      </c>
      <c r="C4" s="167"/>
      <c r="D4" s="168"/>
      <c r="E4" s="74" t="s">
        <v>83</v>
      </c>
      <c r="F4" s="74" t="s">
        <v>84</v>
      </c>
      <c r="G4" s="74" t="s">
        <v>1</v>
      </c>
      <c r="H4" s="172" t="s">
        <v>86</v>
      </c>
    </row>
    <row r="5" spans="2:12" ht="12.45" x14ac:dyDescent="0.3">
      <c r="B5" s="169"/>
      <c r="C5" s="170"/>
      <c r="D5" s="171"/>
      <c r="E5" s="75"/>
      <c r="F5" s="75"/>
      <c r="G5" s="75" t="s">
        <v>85</v>
      </c>
      <c r="H5" s="173"/>
    </row>
    <row r="6" spans="2:12" ht="12.9" thickBot="1" x14ac:dyDescent="0.35">
      <c r="B6" s="174" t="s">
        <v>98</v>
      </c>
      <c r="C6" s="175"/>
      <c r="D6" s="175"/>
      <c r="E6" s="76" t="s">
        <v>110</v>
      </c>
      <c r="F6" s="76">
        <v>27083</v>
      </c>
      <c r="G6" s="96">
        <v>1956.3</v>
      </c>
      <c r="H6" s="97">
        <v>52982472.899999999</v>
      </c>
    </row>
    <row r="7" spans="2:12" ht="12.9" thickBot="1" x14ac:dyDescent="0.35">
      <c r="B7" s="91"/>
      <c r="C7" s="91"/>
      <c r="D7" s="91"/>
      <c r="E7" s="92"/>
      <c r="F7" s="92"/>
      <c r="G7" s="93"/>
      <c r="H7" s="18"/>
    </row>
    <row r="8" spans="2:12" ht="12.9" thickBot="1" x14ac:dyDescent="0.35">
      <c r="B8" s="194" t="s">
        <v>90</v>
      </c>
      <c r="C8" s="195"/>
      <c r="D8" s="195"/>
      <c r="E8" s="195"/>
      <c r="F8" s="195"/>
      <c r="G8" s="195"/>
      <c r="H8" s="195"/>
      <c r="I8" s="195"/>
      <c r="J8" s="195"/>
      <c r="K8" s="196"/>
    </row>
    <row r="9" spans="2:12" x14ac:dyDescent="0.3">
      <c r="B9" s="176" t="s">
        <v>99</v>
      </c>
      <c r="C9" s="179">
        <v>2</v>
      </c>
      <c r="D9" s="182" t="s">
        <v>376</v>
      </c>
      <c r="E9" s="184" t="s">
        <v>100</v>
      </c>
      <c r="F9" s="184" t="s">
        <v>109</v>
      </c>
      <c r="G9" s="184"/>
      <c r="H9" s="184"/>
      <c r="I9" s="184" t="s">
        <v>101</v>
      </c>
      <c r="J9" s="184"/>
      <c r="K9" s="200" t="s">
        <v>379</v>
      </c>
    </row>
    <row r="10" spans="2:12" x14ac:dyDescent="0.3">
      <c r="B10" s="177"/>
      <c r="C10" s="180"/>
      <c r="D10" s="183"/>
      <c r="E10" s="185"/>
      <c r="F10" s="185"/>
      <c r="G10" s="185"/>
      <c r="H10" s="185"/>
      <c r="I10" s="185" t="s">
        <v>102</v>
      </c>
      <c r="J10" s="185"/>
      <c r="K10" s="201"/>
    </row>
    <row r="11" spans="2:12" x14ac:dyDescent="0.3">
      <c r="B11" s="177"/>
      <c r="C11" s="180"/>
      <c r="D11" s="183"/>
      <c r="E11" s="77">
        <v>15931</v>
      </c>
      <c r="F11" s="202">
        <v>31.7</v>
      </c>
      <c r="G11" s="202"/>
      <c r="H11" s="202"/>
      <c r="I11" s="203">
        <v>505012.7</v>
      </c>
      <c r="J11" s="203"/>
      <c r="K11" s="98">
        <v>18180457.199999999</v>
      </c>
    </row>
    <row r="12" spans="2:12" ht="12" thickBot="1" x14ac:dyDescent="0.35">
      <c r="B12" s="178"/>
      <c r="C12" s="181"/>
      <c r="D12" s="94" t="s">
        <v>104</v>
      </c>
      <c r="E12" s="186" t="s">
        <v>103</v>
      </c>
      <c r="F12" s="186"/>
      <c r="G12" s="186"/>
      <c r="H12" s="186"/>
      <c r="I12" s="193">
        <v>1318213.04</v>
      </c>
      <c r="J12" s="193"/>
      <c r="K12" s="95">
        <v>47455669.439999998</v>
      </c>
    </row>
    <row r="13" spans="2:12" ht="12.9" thickBot="1" x14ac:dyDescent="0.35">
      <c r="B13" s="197" t="s">
        <v>380</v>
      </c>
      <c r="C13" s="198"/>
      <c r="D13" s="198"/>
      <c r="E13" s="198"/>
      <c r="F13" s="198"/>
      <c r="G13" s="198"/>
      <c r="H13" s="198"/>
      <c r="I13" s="198"/>
      <c r="J13" s="199"/>
      <c r="K13" s="121">
        <v>65636126.640000001</v>
      </c>
    </row>
    <row r="15" spans="2:12" ht="12" thickBot="1" x14ac:dyDescent="0.35"/>
    <row r="16" spans="2:12" x14ac:dyDescent="0.3">
      <c r="B16" s="187" t="s">
        <v>383</v>
      </c>
      <c r="C16" s="188"/>
      <c r="D16" s="189"/>
      <c r="E16" s="2"/>
      <c r="F16" s="187" t="s">
        <v>384</v>
      </c>
      <c r="G16" s="188"/>
      <c r="H16" s="189"/>
      <c r="I16" s="2"/>
      <c r="J16" s="187" t="s">
        <v>385</v>
      </c>
      <c r="K16" s="188"/>
      <c r="L16" s="189"/>
    </row>
    <row r="17" spans="2:12" ht="12" thickBot="1" x14ac:dyDescent="0.35">
      <c r="B17" s="190"/>
      <c r="C17" s="191"/>
      <c r="D17" s="192"/>
      <c r="E17" s="2"/>
      <c r="F17" s="190"/>
      <c r="G17" s="191"/>
      <c r="H17" s="192"/>
      <c r="I17" s="2"/>
      <c r="J17" s="190"/>
      <c r="K17" s="191"/>
      <c r="L17" s="192"/>
    </row>
    <row r="18" spans="2:12" s="4" customFormat="1" ht="41.15" x14ac:dyDescent="0.3">
      <c r="B18" s="99" t="s">
        <v>2</v>
      </c>
      <c r="C18" s="73"/>
      <c r="D18" s="122" t="s">
        <v>106</v>
      </c>
      <c r="E18" s="2"/>
      <c r="F18" s="99" t="s">
        <v>2</v>
      </c>
      <c r="G18" s="73"/>
      <c r="H18" s="122" t="s">
        <v>106</v>
      </c>
      <c r="I18" s="2"/>
      <c r="J18" s="99" t="s">
        <v>2</v>
      </c>
      <c r="K18" s="73"/>
      <c r="L18" s="122" t="s">
        <v>106</v>
      </c>
    </row>
    <row r="19" spans="2:12" s="2" customFormat="1" ht="23.15" x14ac:dyDescent="0.3">
      <c r="B19" s="100" t="s">
        <v>3</v>
      </c>
      <c r="C19" s="43"/>
      <c r="D19" s="101" t="s">
        <v>107</v>
      </c>
      <c r="F19" s="100" t="s">
        <v>3</v>
      </c>
      <c r="G19" s="43"/>
      <c r="H19" s="101" t="s">
        <v>107</v>
      </c>
      <c r="J19" s="100" t="s">
        <v>3</v>
      </c>
      <c r="K19" s="43"/>
      <c r="L19" s="101" t="s">
        <v>107</v>
      </c>
    </row>
    <row r="20" spans="2:12" s="2" customFormat="1" x14ac:dyDescent="0.3">
      <c r="B20" s="102" t="s">
        <v>4</v>
      </c>
      <c r="C20" s="44"/>
      <c r="D20" s="103">
        <v>21285.174600000002</v>
      </c>
      <c r="F20" s="102" t="s">
        <v>4</v>
      </c>
      <c r="G20" s="44"/>
      <c r="H20" s="103">
        <v>21285.174600000002</v>
      </c>
      <c r="J20" s="102" t="s">
        <v>4</v>
      </c>
      <c r="K20" s="44"/>
      <c r="L20" s="103">
        <v>21285.174600000002</v>
      </c>
    </row>
    <row r="21" spans="2:12" s="2" customFormat="1" x14ac:dyDescent="0.3">
      <c r="B21" s="104" t="s">
        <v>5</v>
      </c>
      <c r="C21" s="45"/>
      <c r="D21" s="105">
        <v>1</v>
      </c>
      <c r="F21" s="104" t="s">
        <v>5</v>
      </c>
      <c r="G21" s="45"/>
      <c r="H21" s="105">
        <v>1</v>
      </c>
      <c r="J21" s="104" t="s">
        <v>5</v>
      </c>
      <c r="K21" s="45"/>
      <c r="L21" s="105">
        <v>1</v>
      </c>
    </row>
    <row r="22" spans="2:12" s="2" customFormat="1" x14ac:dyDescent="0.3">
      <c r="B22" s="31" t="s">
        <v>6</v>
      </c>
      <c r="C22" s="46"/>
      <c r="D22" s="103">
        <v>21285.17</v>
      </c>
      <c r="F22" s="31" t="s">
        <v>6</v>
      </c>
      <c r="G22" s="46"/>
      <c r="H22" s="103">
        <v>21285.17</v>
      </c>
      <c r="J22" s="31" t="s">
        <v>6</v>
      </c>
      <c r="K22" s="46"/>
      <c r="L22" s="103">
        <v>21285.17</v>
      </c>
    </row>
    <row r="23" spans="2:12" s="2" customFormat="1" x14ac:dyDescent="0.3">
      <c r="B23" s="102" t="s">
        <v>7</v>
      </c>
      <c r="C23" s="47"/>
      <c r="D23" s="106"/>
      <c r="F23" s="102" t="s">
        <v>7</v>
      </c>
      <c r="G23" s="47"/>
      <c r="H23" s="106"/>
      <c r="J23" s="102" t="s">
        <v>7</v>
      </c>
      <c r="K23" s="47"/>
      <c r="L23" s="106"/>
    </row>
    <row r="24" spans="2:12" s="2" customFormat="1" x14ac:dyDescent="0.3">
      <c r="B24" s="30" t="s">
        <v>8</v>
      </c>
      <c r="C24" s="48" t="s">
        <v>9</v>
      </c>
      <c r="D24" s="107" t="s">
        <v>0</v>
      </c>
      <c r="F24" s="30" t="s">
        <v>8</v>
      </c>
      <c r="G24" s="48" t="s">
        <v>9</v>
      </c>
      <c r="H24" s="107" t="s">
        <v>0</v>
      </c>
      <c r="J24" s="30" t="s">
        <v>8</v>
      </c>
      <c r="K24" s="48" t="s">
        <v>9</v>
      </c>
      <c r="L24" s="107" t="s">
        <v>0</v>
      </c>
    </row>
    <row r="25" spans="2:12" s="2" customFormat="1" ht="12.45" x14ac:dyDescent="0.3">
      <c r="B25" s="31" t="s">
        <v>10</v>
      </c>
      <c r="C25" s="49"/>
      <c r="D25" s="108">
        <v>21285.17</v>
      </c>
      <c r="F25" s="31" t="s">
        <v>10</v>
      </c>
      <c r="G25" s="49"/>
      <c r="H25" s="108">
        <v>21285.17</v>
      </c>
      <c r="J25" s="31" t="s">
        <v>10</v>
      </c>
      <c r="K25" s="49"/>
      <c r="L25" s="108">
        <v>21285.17</v>
      </c>
    </row>
    <row r="26" spans="2:12" s="2" customFormat="1" x14ac:dyDescent="0.3">
      <c r="B26" s="31" t="s">
        <v>11</v>
      </c>
      <c r="C26" s="53">
        <v>5.0000000000000001E-3</v>
      </c>
      <c r="D26" s="108">
        <v>106.42</v>
      </c>
      <c r="F26" s="31" t="s">
        <v>11</v>
      </c>
      <c r="G26" s="53">
        <v>5.0000000000000001E-3</v>
      </c>
      <c r="H26" s="108">
        <v>106.42</v>
      </c>
      <c r="J26" s="31" t="s">
        <v>11</v>
      </c>
      <c r="K26" s="53">
        <v>5.0000000000000001E-3</v>
      </c>
      <c r="L26" s="108">
        <v>106.42</v>
      </c>
    </row>
    <row r="27" spans="2:12" s="2" customFormat="1" x14ac:dyDescent="0.3">
      <c r="B27" s="31" t="s">
        <v>12</v>
      </c>
      <c r="C27" s="53">
        <v>2.01E-2</v>
      </c>
      <c r="D27" s="108">
        <v>427.83</v>
      </c>
      <c r="F27" s="31" t="s">
        <v>12</v>
      </c>
      <c r="G27" s="53">
        <v>2.01E-2</v>
      </c>
      <c r="H27" s="108">
        <v>427.83</v>
      </c>
      <c r="J27" s="31" t="s">
        <v>12</v>
      </c>
      <c r="K27" s="53">
        <v>2.01E-2</v>
      </c>
      <c r="L27" s="108">
        <v>427.83</v>
      </c>
    </row>
    <row r="28" spans="2:12" s="2" customFormat="1" x14ac:dyDescent="0.3">
      <c r="B28" s="31" t="s">
        <v>13</v>
      </c>
      <c r="C28" s="53">
        <v>4.3299999999999998E-2</v>
      </c>
      <c r="D28" s="108">
        <v>921.64</v>
      </c>
      <c r="F28" s="31" t="s">
        <v>13</v>
      </c>
      <c r="G28" s="53">
        <v>4.3299999999999998E-2</v>
      </c>
      <c r="H28" s="108">
        <v>921.64</v>
      </c>
      <c r="J28" s="31" t="s">
        <v>13</v>
      </c>
      <c r="K28" s="53">
        <v>4.3299999999999998E-2</v>
      </c>
      <c r="L28" s="108">
        <v>921.64</v>
      </c>
    </row>
    <row r="29" spans="2:12" s="2" customFormat="1" x14ac:dyDescent="0.3">
      <c r="B29" s="32" t="s">
        <v>14</v>
      </c>
      <c r="C29" s="48">
        <f>SUM(C26:C28)</f>
        <v>6.8400000000000002E-2</v>
      </c>
      <c r="D29" s="109">
        <v>22741.06</v>
      </c>
      <c r="F29" s="32" t="s">
        <v>14</v>
      </c>
      <c r="G29" s="48">
        <f>SUM(G26:G28)</f>
        <v>6.8400000000000002E-2</v>
      </c>
      <c r="H29" s="109">
        <v>22741.06</v>
      </c>
      <c r="J29" s="32" t="s">
        <v>14</v>
      </c>
      <c r="K29" s="48">
        <f>SUM(K26:K28)</f>
        <v>6.8400000000000002E-2</v>
      </c>
      <c r="L29" s="109">
        <v>22741.06</v>
      </c>
    </row>
    <row r="30" spans="2:12" s="2" customFormat="1" x14ac:dyDescent="0.3">
      <c r="B30" s="33"/>
      <c r="C30" s="50"/>
      <c r="D30" s="110"/>
      <c r="F30" s="33"/>
      <c r="G30" s="50"/>
      <c r="H30" s="110"/>
      <c r="J30" s="33"/>
      <c r="K30" s="50"/>
      <c r="L30" s="110"/>
    </row>
    <row r="31" spans="2:12" s="2" customFormat="1" ht="23.15" x14ac:dyDescent="0.3">
      <c r="B31" s="32" t="s">
        <v>15</v>
      </c>
      <c r="C31" s="51"/>
      <c r="D31" s="111"/>
      <c r="F31" s="32" t="s">
        <v>15</v>
      </c>
      <c r="G31" s="51"/>
      <c r="H31" s="111"/>
      <c r="J31" s="32" t="s">
        <v>15</v>
      </c>
      <c r="K31" s="51"/>
      <c r="L31" s="111"/>
    </row>
    <row r="32" spans="2:12" s="2" customFormat="1" x14ac:dyDescent="0.3">
      <c r="B32" s="34" t="s">
        <v>16</v>
      </c>
      <c r="C32" s="52" t="s">
        <v>9</v>
      </c>
      <c r="D32" s="112" t="s">
        <v>17</v>
      </c>
      <c r="F32" s="34" t="s">
        <v>16</v>
      </c>
      <c r="G32" s="52" t="s">
        <v>9</v>
      </c>
      <c r="H32" s="112" t="s">
        <v>17</v>
      </c>
      <c r="J32" s="34" t="s">
        <v>16</v>
      </c>
      <c r="K32" s="52" t="s">
        <v>9</v>
      </c>
      <c r="L32" s="112" t="s">
        <v>17</v>
      </c>
    </row>
    <row r="33" spans="2:12" s="2" customFormat="1" ht="12.45" x14ac:dyDescent="0.3">
      <c r="B33" s="23" t="s">
        <v>69</v>
      </c>
      <c r="C33" s="53">
        <v>1.4999999999999999E-2</v>
      </c>
      <c r="D33" s="108">
        <v>341.11</v>
      </c>
      <c r="F33" s="23" t="s">
        <v>69</v>
      </c>
      <c r="G33" s="53">
        <v>1.4999999999999999E-2</v>
      </c>
      <c r="H33" s="108">
        <v>341.11</v>
      </c>
      <c r="J33" s="23" t="s">
        <v>69</v>
      </c>
      <c r="K33" s="53">
        <v>1.4999999999999999E-2</v>
      </c>
      <c r="L33" s="108">
        <v>341.11</v>
      </c>
    </row>
    <row r="34" spans="2:12" s="2" customFormat="1" ht="12.45" x14ac:dyDescent="0.3">
      <c r="B34" s="23" t="s">
        <v>70</v>
      </c>
      <c r="C34" s="53">
        <v>0.01</v>
      </c>
      <c r="D34" s="108">
        <v>227.41</v>
      </c>
      <c r="F34" s="23" t="s">
        <v>70</v>
      </c>
      <c r="G34" s="53">
        <v>0.01</v>
      </c>
      <c r="H34" s="108">
        <v>227.41</v>
      </c>
      <c r="J34" s="23" t="s">
        <v>70</v>
      </c>
      <c r="K34" s="53">
        <v>0.01</v>
      </c>
      <c r="L34" s="108">
        <v>227.41</v>
      </c>
    </row>
    <row r="35" spans="2:12" s="2" customFormat="1" ht="12.45" x14ac:dyDescent="0.3">
      <c r="B35" s="23" t="s">
        <v>71</v>
      </c>
      <c r="C35" s="53">
        <v>2E-3</v>
      </c>
      <c r="D35" s="108">
        <v>45.48</v>
      </c>
      <c r="F35" s="23" t="s">
        <v>71</v>
      </c>
      <c r="G35" s="53">
        <v>2E-3</v>
      </c>
      <c r="H35" s="108">
        <v>45.48</v>
      </c>
      <c r="J35" s="23" t="s">
        <v>71</v>
      </c>
      <c r="K35" s="53">
        <v>2E-3</v>
      </c>
      <c r="L35" s="108">
        <v>45.48</v>
      </c>
    </row>
    <row r="36" spans="2:12" s="2" customFormat="1" ht="12.45" x14ac:dyDescent="0.3">
      <c r="B36" s="23" t="s">
        <v>72</v>
      </c>
      <c r="C36" s="53">
        <v>2.5000000000000001E-2</v>
      </c>
      <c r="D36" s="108">
        <v>568.52</v>
      </c>
      <c r="F36" s="23" t="s">
        <v>72</v>
      </c>
      <c r="G36" s="53">
        <v>2.5000000000000001E-2</v>
      </c>
      <c r="H36" s="108">
        <v>568.52</v>
      </c>
      <c r="J36" s="23" t="s">
        <v>72</v>
      </c>
      <c r="K36" s="53">
        <v>2.5000000000000001E-2</v>
      </c>
      <c r="L36" s="108">
        <v>568.52</v>
      </c>
    </row>
    <row r="37" spans="2:12" s="2" customFormat="1" ht="12.45" x14ac:dyDescent="0.3">
      <c r="B37" s="23" t="s">
        <v>19</v>
      </c>
      <c r="C37" s="53">
        <v>0.08</v>
      </c>
      <c r="D37" s="108">
        <v>1819.28</v>
      </c>
      <c r="F37" s="23" t="s">
        <v>19</v>
      </c>
      <c r="G37" s="53">
        <v>0.08</v>
      </c>
      <c r="H37" s="108">
        <v>1819.28</v>
      </c>
      <c r="J37" s="23" t="s">
        <v>19</v>
      </c>
      <c r="K37" s="53">
        <v>0.08</v>
      </c>
      <c r="L37" s="108">
        <v>1819.28</v>
      </c>
    </row>
    <row r="38" spans="2:12" s="2" customFormat="1" ht="24.9" x14ac:dyDescent="0.3">
      <c r="B38" s="23" t="s">
        <v>20</v>
      </c>
      <c r="C38" s="53">
        <v>0.02</v>
      </c>
      <c r="D38" s="108">
        <v>454.82</v>
      </c>
      <c r="F38" s="23" t="s">
        <v>20</v>
      </c>
      <c r="G38" s="53">
        <v>0.02</v>
      </c>
      <c r="H38" s="108">
        <v>454.82</v>
      </c>
      <c r="J38" s="23" t="s">
        <v>20</v>
      </c>
      <c r="K38" s="53">
        <v>0.02</v>
      </c>
      <c r="L38" s="108">
        <v>454.82</v>
      </c>
    </row>
    <row r="39" spans="2:12" s="2" customFormat="1" ht="12.45" x14ac:dyDescent="0.3">
      <c r="B39" s="23" t="s">
        <v>73</v>
      </c>
      <c r="C39" s="53">
        <v>6.0000000000000001E-3</v>
      </c>
      <c r="D39" s="108">
        <v>136.44</v>
      </c>
      <c r="F39" s="23" t="s">
        <v>73</v>
      </c>
      <c r="G39" s="53">
        <v>6.0000000000000001E-3</v>
      </c>
      <c r="H39" s="108">
        <v>136.44</v>
      </c>
      <c r="J39" s="23" t="s">
        <v>73</v>
      </c>
      <c r="K39" s="53">
        <v>6.0000000000000001E-3</v>
      </c>
      <c r="L39" s="108">
        <v>136.44</v>
      </c>
    </row>
    <row r="40" spans="2:12" s="2" customFormat="1" ht="12.45" x14ac:dyDescent="0.3">
      <c r="B40" s="23" t="s">
        <v>18</v>
      </c>
      <c r="C40" s="53">
        <v>0.1</v>
      </c>
      <c r="D40" s="108">
        <v>2274.1</v>
      </c>
      <c r="F40" s="23" t="s">
        <v>18</v>
      </c>
      <c r="G40" s="53">
        <v>0.15</v>
      </c>
      <c r="H40" s="108">
        <v>3411.15</v>
      </c>
      <c r="J40" s="23" t="s">
        <v>18</v>
      </c>
      <c r="K40" s="53">
        <v>0.2</v>
      </c>
      <c r="L40" s="108">
        <v>4548.21</v>
      </c>
    </row>
    <row r="41" spans="2:12" s="2" customFormat="1" x14ac:dyDescent="0.3">
      <c r="B41" s="35" t="s">
        <v>21</v>
      </c>
      <c r="C41" s="48">
        <f>SUM(C33:C40)</f>
        <v>0.25800000000000001</v>
      </c>
      <c r="D41" s="109">
        <v>5867.16</v>
      </c>
      <c r="F41" s="35" t="s">
        <v>21</v>
      </c>
      <c r="G41" s="48">
        <f>SUM(G33:G40)</f>
        <v>0.308</v>
      </c>
      <c r="H41" s="109">
        <v>7004.21</v>
      </c>
      <c r="J41" s="35" t="s">
        <v>21</v>
      </c>
      <c r="K41" s="48">
        <f>SUM(K33:K40)</f>
        <v>0.35799999999999998</v>
      </c>
      <c r="L41" s="109">
        <v>8141.27</v>
      </c>
    </row>
    <row r="42" spans="2:12" s="2" customFormat="1" ht="23.15" x14ac:dyDescent="0.3">
      <c r="B42" s="36" t="s">
        <v>22</v>
      </c>
      <c r="C42" s="52" t="s">
        <v>9</v>
      </c>
      <c r="D42" s="112" t="s">
        <v>17</v>
      </c>
      <c r="F42" s="36" t="s">
        <v>22</v>
      </c>
      <c r="G42" s="52" t="s">
        <v>9</v>
      </c>
      <c r="H42" s="112" t="s">
        <v>17</v>
      </c>
      <c r="J42" s="36" t="s">
        <v>22</v>
      </c>
      <c r="K42" s="52" t="s">
        <v>9</v>
      </c>
      <c r="L42" s="112" t="s">
        <v>17</v>
      </c>
    </row>
    <row r="43" spans="2:12" s="2" customFormat="1" x14ac:dyDescent="0.3">
      <c r="B43" s="33" t="s">
        <v>23</v>
      </c>
      <c r="C43" s="54">
        <v>0.1111</v>
      </c>
      <c r="D43" s="108">
        <v>2526.5300000000002</v>
      </c>
      <c r="F43" s="33" t="s">
        <v>23</v>
      </c>
      <c r="G43" s="54">
        <v>0.1111</v>
      </c>
      <c r="H43" s="108">
        <v>2526.5300000000002</v>
      </c>
      <c r="J43" s="33" t="s">
        <v>23</v>
      </c>
      <c r="K43" s="54">
        <v>0.1111</v>
      </c>
      <c r="L43" s="108">
        <v>2526.5300000000002</v>
      </c>
    </row>
    <row r="44" spans="2:12" s="2" customFormat="1" x14ac:dyDescent="0.3">
      <c r="B44" s="33" t="s">
        <v>24</v>
      </c>
      <c r="C44" s="54">
        <v>1.3899999999999999E-2</v>
      </c>
      <c r="D44" s="108">
        <v>316.10000000000002</v>
      </c>
      <c r="F44" s="33" t="s">
        <v>24</v>
      </c>
      <c r="G44" s="54">
        <v>1.3899999999999999E-2</v>
      </c>
      <c r="H44" s="108">
        <v>316.10000000000002</v>
      </c>
      <c r="J44" s="33" t="s">
        <v>24</v>
      </c>
      <c r="K44" s="54">
        <v>1.3899999999999999E-2</v>
      </c>
      <c r="L44" s="108">
        <v>316.10000000000002</v>
      </c>
    </row>
    <row r="45" spans="2:12" s="2" customFormat="1" x14ac:dyDescent="0.3">
      <c r="B45" s="33" t="s">
        <v>25</v>
      </c>
      <c r="C45" s="54">
        <v>2.7000000000000001E-3</v>
      </c>
      <c r="D45" s="108">
        <v>61.4</v>
      </c>
      <c r="F45" s="33" t="s">
        <v>25</v>
      </c>
      <c r="G45" s="54">
        <v>2.7000000000000001E-3</v>
      </c>
      <c r="H45" s="108">
        <v>61.4</v>
      </c>
      <c r="J45" s="33" t="s">
        <v>25</v>
      </c>
      <c r="K45" s="54">
        <v>2.7000000000000001E-3</v>
      </c>
      <c r="L45" s="108">
        <v>61.4</v>
      </c>
    </row>
    <row r="46" spans="2:12" s="2" customFormat="1" x14ac:dyDescent="0.3">
      <c r="B46" s="33" t="s">
        <v>78</v>
      </c>
      <c r="C46" s="55">
        <v>1.4E-3</v>
      </c>
      <c r="D46" s="108">
        <v>31.83</v>
      </c>
      <c r="F46" s="33" t="s">
        <v>78</v>
      </c>
      <c r="G46" s="55">
        <v>1.4E-3</v>
      </c>
      <c r="H46" s="108">
        <v>31.83</v>
      </c>
      <c r="J46" s="33" t="s">
        <v>78</v>
      </c>
      <c r="K46" s="55">
        <v>1.4E-3</v>
      </c>
      <c r="L46" s="108">
        <v>31.83</v>
      </c>
    </row>
    <row r="47" spans="2:12" s="2" customFormat="1" x14ac:dyDescent="0.3">
      <c r="B47" s="33" t="s">
        <v>26</v>
      </c>
      <c r="C47" s="55">
        <v>1.2999999999999999E-3</v>
      </c>
      <c r="D47" s="108">
        <v>29.56</v>
      </c>
      <c r="F47" s="33" t="s">
        <v>26</v>
      </c>
      <c r="G47" s="55">
        <v>1.2999999999999999E-3</v>
      </c>
      <c r="H47" s="108">
        <v>29.56</v>
      </c>
      <c r="J47" s="33" t="s">
        <v>26</v>
      </c>
      <c r="K47" s="55">
        <v>1.2999999999999999E-3</v>
      </c>
      <c r="L47" s="108">
        <v>29.56</v>
      </c>
    </row>
    <row r="48" spans="2:12" s="2" customFormat="1" x14ac:dyDescent="0.3">
      <c r="B48" s="33" t="s">
        <v>27</v>
      </c>
      <c r="C48" s="55">
        <v>8.3299999999999999E-2</v>
      </c>
      <c r="D48" s="108">
        <v>1894.33</v>
      </c>
      <c r="F48" s="33" t="s">
        <v>27</v>
      </c>
      <c r="G48" s="55">
        <v>8.3299999999999999E-2</v>
      </c>
      <c r="H48" s="108">
        <v>1894.33</v>
      </c>
      <c r="J48" s="33" t="s">
        <v>27</v>
      </c>
      <c r="K48" s="55">
        <v>8.3299999999999999E-2</v>
      </c>
      <c r="L48" s="108">
        <v>1894.33</v>
      </c>
    </row>
    <row r="49" spans="2:51" s="2" customFormat="1" x14ac:dyDescent="0.3">
      <c r="B49" s="35" t="s">
        <v>28</v>
      </c>
      <c r="C49" s="48">
        <f>SUM(C43:C48)</f>
        <v>0.2137</v>
      </c>
      <c r="D49" s="109">
        <v>4859.75</v>
      </c>
      <c r="F49" s="35" t="s">
        <v>28</v>
      </c>
      <c r="G49" s="48">
        <f>SUM(G43:G48)</f>
        <v>0.2137</v>
      </c>
      <c r="H49" s="109">
        <v>4859.75</v>
      </c>
      <c r="J49" s="35" t="s">
        <v>28</v>
      </c>
      <c r="K49" s="48">
        <f>SUM(K43:K48)</f>
        <v>0.2137</v>
      </c>
      <c r="L49" s="109">
        <v>4859.75</v>
      </c>
    </row>
    <row r="50" spans="2:51" s="2" customFormat="1" ht="23.15" x14ac:dyDescent="0.3">
      <c r="B50" s="36" t="s">
        <v>29</v>
      </c>
      <c r="C50" s="52" t="s">
        <v>9</v>
      </c>
      <c r="D50" s="112" t="s">
        <v>17</v>
      </c>
      <c r="F50" s="36" t="s">
        <v>29</v>
      </c>
      <c r="G50" s="52" t="s">
        <v>9</v>
      </c>
      <c r="H50" s="112" t="s">
        <v>17</v>
      </c>
      <c r="J50" s="36" t="s">
        <v>29</v>
      </c>
      <c r="K50" s="52" t="s">
        <v>9</v>
      </c>
      <c r="L50" s="112" t="s">
        <v>17</v>
      </c>
    </row>
    <row r="51" spans="2:51" s="2" customFormat="1" x14ac:dyDescent="0.3">
      <c r="B51" s="33" t="s">
        <v>30</v>
      </c>
      <c r="C51" s="55">
        <v>1.9E-3</v>
      </c>
      <c r="D51" s="108">
        <v>43.2</v>
      </c>
      <c r="F51" s="33" t="s">
        <v>30</v>
      </c>
      <c r="G51" s="55">
        <v>1.9E-3</v>
      </c>
      <c r="H51" s="108">
        <v>43.2</v>
      </c>
      <c r="J51" s="33" t="s">
        <v>30</v>
      </c>
      <c r="K51" s="55">
        <v>1.9E-3</v>
      </c>
      <c r="L51" s="108">
        <v>43.2</v>
      </c>
    </row>
    <row r="52" spans="2:51" s="2" customFormat="1" ht="23.15" x14ac:dyDescent="0.3">
      <c r="B52" s="33" t="s">
        <v>31</v>
      </c>
      <c r="C52" s="55">
        <f>C51*C37</f>
        <v>1.5200000000000001E-4</v>
      </c>
      <c r="D52" s="108">
        <v>3.45</v>
      </c>
      <c r="F52" s="33" t="s">
        <v>31</v>
      </c>
      <c r="G52" s="55">
        <f>G51*G37</f>
        <v>1.5200000000000001E-4</v>
      </c>
      <c r="H52" s="108">
        <v>3.45</v>
      </c>
      <c r="J52" s="33" t="s">
        <v>31</v>
      </c>
      <c r="K52" s="55">
        <f>K51*K37</f>
        <v>1.5200000000000001E-4</v>
      </c>
      <c r="L52" s="108">
        <v>3.45</v>
      </c>
    </row>
    <row r="53" spans="2:51" s="2" customFormat="1" x14ac:dyDescent="0.3">
      <c r="B53" s="33" t="s">
        <v>80</v>
      </c>
      <c r="C53" s="55">
        <v>0</v>
      </c>
      <c r="D53" s="108">
        <v>0</v>
      </c>
      <c r="F53" s="33" t="s">
        <v>80</v>
      </c>
      <c r="G53" s="55">
        <v>0</v>
      </c>
      <c r="H53" s="108">
        <v>0</v>
      </c>
      <c r="J53" s="33" t="s">
        <v>80</v>
      </c>
      <c r="K53" s="55">
        <v>0</v>
      </c>
      <c r="L53" s="108">
        <v>0</v>
      </c>
    </row>
    <row r="54" spans="2:51" s="42" customFormat="1" x14ac:dyDescent="0.3">
      <c r="B54" s="33" t="s">
        <v>75</v>
      </c>
      <c r="C54" s="66">
        <v>1.9400000000000001E-2</v>
      </c>
      <c r="D54" s="108">
        <v>441.17</v>
      </c>
      <c r="E54" s="2"/>
      <c r="F54" s="33" t="s">
        <v>75</v>
      </c>
      <c r="G54" s="66">
        <v>1.9400000000000001E-2</v>
      </c>
      <c r="H54" s="108">
        <v>441.17</v>
      </c>
      <c r="I54" s="2"/>
      <c r="J54" s="33" t="s">
        <v>75</v>
      </c>
      <c r="K54" s="66">
        <v>1.9400000000000001E-2</v>
      </c>
      <c r="L54" s="108">
        <v>441.17</v>
      </c>
    </row>
    <row r="55" spans="2:51" s="2" customFormat="1" ht="34.75" x14ac:dyDescent="0.3">
      <c r="B55" s="33" t="s">
        <v>82</v>
      </c>
      <c r="C55" s="55">
        <f>C54*C41</f>
        <v>5.0052000000000004E-3</v>
      </c>
      <c r="D55" s="108">
        <v>113.82</v>
      </c>
      <c r="F55" s="33" t="s">
        <v>82</v>
      </c>
      <c r="G55" s="55">
        <f>G54*G41</f>
        <v>5.9752E-3</v>
      </c>
      <c r="H55" s="108">
        <v>135.88</v>
      </c>
      <c r="J55" s="33" t="s">
        <v>82</v>
      </c>
      <c r="K55" s="55">
        <f>K54*K41</f>
        <v>6.9452000000000003E-3</v>
      </c>
      <c r="L55" s="108">
        <v>157.94</v>
      </c>
    </row>
    <row r="56" spans="2:51" s="2" customFormat="1" x14ac:dyDescent="0.3">
      <c r="B56" s="33" t="s">
        <v>81</v>
      </c>
      <c r="C56" s="55">
        <v>6.2E-4</v>
      </c>
      <c r="D56" s="108">
        <v>14.09</v>
      </c>
      <c r="F56" s="33" t="s">
        <v>81</v>
      </c>
      <c r="G56" s="55">
        <v>6.2E-4</v>
      </c>
      <c r="H56" s="108">
        <v>14.09</v>
      </c>
      <c r="J56" s="33" t="s">
        <v>81</v>
      </c>
      <c r="K56" s="55">
        <v>6.2E-4</v>
      </c>
      <c r="L56" s="108">
        <v>14.09</v>
      </c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2:51" s="16" customFormat="1" x14ac:dyDescent="0.3">
      <c r="B57" s="38" t="s">
        <v>32</v>
      </c>
      <c r="C57" s="56">
        <f>SUM(C51:C56)</f>
        <v>2.7077199999999999E-2</v>
      </c>
      <c r="D57" s="113">
        <v>615.73</v>
      </c>
      <c r="E57" s="2"/>
      <c r="F57" s="38" t="s">
        <v>32</v>
      </c>
      <c r="G57" s="56">
        <f>SUM(G51:G56)</f>
        <v>2.8047199999999998E-2</v>
      </c>
      <c r="H57" s="113">
        <v>637.79</v>
      </c>
      <c r="I57" s="2"/>
      <c r="J57" s="38" t="s">
        <v>32</v>
      </c>
      <c r="K57" s="56">
        <f>SUM(K51:K56)</f>
        <v>2.9017199999999996E-2</v>
      </c>
      <c r="L57" s="113">
        <v>659.85</v>
      </c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2:51" s="2" customFormat="1" ht="23.15" x14ac:dyDescent="0.3">
      <c r="B58" s="36" t="s">
        <v>33</v>
      </c>
      <c r="C58" s="52" t="s">
        <v>9</v>
      </c>
      <c r="D58" s="112" t="s">
        <v>17</v>
      </c>
      <c r="F58" s="36" t="s">
        <v>33</v>
      </c>
      <c r="G58" s="52" t="s">
        <v>9</v>
      </c>
      <c r="H58" s="112" t="s">
        <v>17</v>
      </c>
      <c r="J58" s="36" t="s">
        <v>33</v>
      </c>
      <c r="K58" s="52" t="s">
        <v>9</v>
      </c>
      <c r="L58" s="112" t="s">
        <v>17</v>
      </c>
    </row>
    <row r="59" spans="2:51" s="2" customFormat="1" ht="23.15" x14ac:dyDescent="0.3">
      <c r="B59" s="33" t="s">
        <v>34</v>
      </c>
      <c r="C59" s="57">
        <f>C41*C49</f>
        <v>5.5134599999999999E-2</v>
      </c>
      <c r="D59" s="108">
        <v>1253.81</v>
      </c>
      <c r="F59" s="33" t="s">
        <v>34</v>
      </c>
      <c r="G59" s="57">
        <f>G41*G49</f>
        <v>6.5819600000000006E-2</v>
      </c>
      <c r="H59" s="108">
        <v>1496.8</v>
      </c>
      <c r="J59" s="33" t="s">
        <v>34</v>
      </c>
      <c r="K59" s="57">
        <f>K41*K49</f>
        <v>7.6504599999999992E-2</v>
      </c>
      <c r="L59" s="108">
        <v>1739.79</v>
      </c>
    </row>
    <row r="60" spans="2:51" s="2" customFormat="1" x14ac:dyDescent="0.3">
      <c r="B60" s="35" t="s">
        <v>35</v>
      </c>
      <c r="C60" s="48">
        <f t="shared" ref="C60" si="0">C59</f>
        <v>5.5134599999999999E-2</v>
      </c>
      <c r="D60" s="114">
        <v>1253.81</v>
      </c>
      <c r="F60" s="35" t="s">
        <v>35</v>
      </c>
      <c r="G60" s="48">
        <f t="shared" ref="G60" si="1">G59</f>
        <v>6.5819600000000006E-2</v>
      </c>
      <c r="H60" s="114">
        <v>1496.8</v>
      </c>
      <c r="J60" s="35" t="s">
        <v>35</v>
      </c>
      <c r="K60" s="48">
        <f t="shared" ref="K60" si="2">K59</f>
        <v>7.6504599999999992E-2</v>
      </c>
      <c r="L60" s="114">
        <v>1739.79</v>
      </c>
    </row>
    <row r="61" spans="2:51" s="2" customFormat="1" x14ac:dyDescent="0.3">
      <c r="B61" s="35" t="s">
        <v>36</v>
      </c>
      <c r="C61" s="48">
        <f>C60+C57+C49+C41</f>
        <v>0.55391180000000007</v>
      </c>
      <c r="D61" s="109">
        <v>12596.45</v>
      </c>
      <c r="F61" s="35" t="s">
        <v>36</v>
      </c>
      <c r="G61" s="48">
        <f>G60+G57+G49+G41</f>
        <v>0.61556680000000008</v>
      </c>
      <c r="H61" s="109">
        <v>13998.55</v>
      </c>
      <c r="J61" s="35" t="s">
        <v>36</v>
      </c>
      <c r="K61" s="48">
        <f>K60+K57+K49+K41</f>
        <v>0.67722179999999998</v>
      </c>
      <c r="L61" s="109">
        <v>15400.66</v>
      </c>
    </row>
    <row r="62" spans="2:51" s="2" customFormat="1" ht="23.15" x14ac:dyDescent="0.3">
      <c r="B62" s="32" t="s">
        <v>37</v>
      </c>
      <c r="C62" s="51"/>
      <c r="D62" s="109">
        <v>35337.51</v>
      </c>
      <c r="F62" s="32" t="s">
        <v>37</v>
      </c>
      <c r="G62" s="51"/>
      <c r="H62" s="109">
        <v>36739.61</v>
      </c>
      <c r="J62" s="32" t="s">
        <v>37</v>
      </c>
      <c r="K62" s="51"/>
      <c r="L62" s="109">
        <v>38141.72</v>
      </c>
    </row>
    <row r="63" spans="2:51" s="2" customFormat="1" x14ac:dyDescent="0.3">
      <c r="B63" s="36" t="s">
        <v>38</v>
      </c>
      <c r="C63" s="52" t="s">
        <v>9</v>
      </c>
      <c r="D63" s="112" t="s">
        <v>17</v>
      </c>
      <c r="F63" s="36" t="s">
        <v>38</v>
      </c>
      <c r="G63" s="52" t="s">
        <v>9</v>
      </c>
      <c r="H63" s="112" t="s">
        <v>17</v>
      </c>
      <c r="J63" s="36" t="s">
        <v>38</v>
      </c>
      <c r="K63" s="52" t="s">
        <v>9</v>
      </c>
      <c r="L63" s="112" t="s">
        <v>17</v>
      </c>
    </row>
    <row r="64" spans="2:51" s="2" customFormat="1" x14ac:dyDescent="0.3">
      <c r="B64" s="31" t="s">
        <v>39</v>
      </c>
      <c r="C64" s="58">
        <v>0</v>
      </c>
      <c r="D64" s="108">
        <v>0</v>
      </c>
      <c r="F64" s="31" t="s">
        <v>39</v>
      </c>
      <c r="G64" s="58">
        <v>0</v>
      </c>
      <c r="H64" s="108">
        <v>0</v>
      </c>
      <c r="J64" s="31" t="s">
        <v>39</v>
      </c>
      <c r="K64" s="58">
        <v>0</v>
      </c>
      <c r="L64" s="108">
        <v>0</v>
      </c>
    </row>
    <row r="65" spans="2:12" s="2" customFormat="1" x14ac:dyDescent="0.3">
      <c r="B65" s="31" t="s">
        <v>40</v>
      </c>
      <c r="C65" s="58">
        <v>0</v>
      </c>
      <c r="D65" s="108">
        <v>724.09</v>
      </c>
      <c r="F65" s="31" t="s">
        <v>40</v>
      </c>
      <c r="G65" s="58">
        <v>0</v>
      </c>
      <c r="H65" s="108">
        <v>724.09</v>
      </c>
      <c r="J65" s="31" t="s">
        <v>40</v>
      </c>
      <c r="K65" s="58">
        <v>0</v>
      </c>
      <c r="L65" s="108">
        <v>724.09</v>
      </c>
    </row>
    <row r="66" spans="2:12" s="2" customFormat="1" ht="12.45" x14ac:dyDescent="0.3">
      <c r="B66" s="22" t="s">
        <v>76</v>
      </c>
      <c r="C66" s="58">
        <v>0</v>
      </c>
      <c r="D66" s="108">
        <v>229.93</v>
      </c>
      <c r="F66" s="22" t="s">
        <v>76</v>
      </c>
      <c r="G66" s="58">
        <v>0</v>
      </c>
      <c r="H66" s="108">
        <v>229.93</v>
      </c>
      <c r="J66" s="22" t="s">
        <v>76</v>
      </c>
      <c r="K66" s="58">
        <v>0</v>
      </c>
      <c r="L66" s="108">
        <v>229.93</v>
      </c>
    </row>
    <row r="67" spans="2:12" s="2" customFormat="1" x14ac:dyDescent="0.3">
      <c r="B67" s="115" t="s">
        <v>79</v>
      </c>
      <c r="C67" s="58">
        <v>2.0000000000000001E-4</v>
      </c>
      <c r="D67" s="108">
        <v>4.54</v>
      </c>
      <c r="F67" s="115" t="s">
        <v>79</v>
      </c>
      <c r="G67" s="58">
        <v>2.0000000000000001E-4</v>
      </c>
      <c r="H67" s="108">
        <v>4.54</v>
      </c>
      <c r="J67" s="115" t="s">
        <v>79</v>
      </c>
      <c r="K67" s="58">
        <v>2.0000000000000001E-4</v>
      </c>
      <c r="L67" s="108">
        <v>4.54</v>
      </c>
    </row>
    <row r="68" spans="2:12" s="2" customFormat="1" x14ac:dyDescent="0.3">
      <c r="B68" s="35" t="s">
        <v>41</v>
      </c>
      <c r="C68" s="48">
        <f>SUM(C64:C67)</f>
        <v>2.0000000000000001E-4</v>
      </c>
      <c r="D68" s="109">
        <v>958.56</v>
      </c>
      <c r="F68" s="35" t="s">
        <v>41</v>
      </c>
      <c r="G68" s="48">
        <f>SUM(G64:G67)</f>
        <v>2.0000000000000001E-4</v>
      </c>
      <c r="H68" s="109">
        <v>958.56</v>
      </c>
      <c r="J68" s="35" t="s">
        <v>41</v>
      </c>
      <c r="K68" s="48">
        <f>SUM(K64:K67)</f>
        <v>2.0000000000000001E-4</v>
      </c>
      <c r="L68" s="109">
        <v>958.56</v>
      </c>
    </row>
    <row r="69" spans="2:12" s="2" customFormat="1" x14ac:dyDescent="0.3">
      <c r="B69" s="32" t="s">
        <v>42</v>
      </c>
      <c r="C69" s="48">
        <f>SUM(C68,C60,C57,C49,C41)</f>
        <v>0.55411180000000004</v>
      </c>
      <c r="D69" s="109">
        <v>36296.07</v>
      </c>
      <c r="F69" s="32" t="s">
        <v>42</v>
      </c>
      <c r="G69" s="48">
        <f>SUM(G68,G60,G57,G49,G41)</f>
        <v>0.61576680000000006</v>
      </c>
      <c r="H69" s="109">
        <v>37698.17</v>
      </c>
      <c r="J69" s="32" t="s">
        <v>42</v>
      </c>
      <c r="K69" s="48">
        <f>SUM(K68,K60,K57,K49,K41)</f>
        <v>0.67742179999999996</v>
      </c>
      <c r="L69" s="109">
        <v>39100.28</v>
      </c>
    </row>
    <row r="70" spans="2:12" s="2" customFormat="1" x14ac:dyDescent="0.3">
      <c r="B70" s="36" t="s">
        <v>43</v>
      </c>
      <c r="C70" s="52" t="s">
        <v>9</v>
      </c>
      <c r="D70" s="112" t="s">
        <v>17</v>
      </c>
      <c r="F70" s="36" t="s">
        <v>43</v>
      </c>
      <c r="G70" s="52" t="s">
        <v>9</v>
      </c>
      <c r="H70" s="112" t="s">
        <v>17</v>
      </c>
      <c r="J70" s="36" t="s">
        <v>43</v>
      </c>
      <c r="K70" s="52" t="s">
        <v>9</v>
      </c>
      <c r="L70" s="112" t="s">
        <v>17</v>
      </c>
    </row>
    <row r="71" spans="2:12" s="2" customFormat="1" x14ac:dyDescent="0.3">
      <c r="B71" s="33" t="s">
        <v>44</v>
      </c>
      <c r="C71" s="59">
        <v>0</v>
      </c>
      <c r="D71" s="108">
        <v>0</v>
      </c>
      <c r="F71" s="33" t="s">
        <v>44</v>
      </c>
      <c r="G71" s="59">
        <v>0</v>
      </c>
      <c r="H71" s="108">
        <v>0</v>
      </c>
      <c r="J71" s="33" t="s">
        <v>44</v>
      </c>
      <c r="K71" s="59">
        <v>0</v>
      </c>
      <c r="L71" s="108">
        <v>0</v>
      </c>
    </row>
    <row r="72" spans="2:12" s="2" customFormat="1" x14ac:dyDescent="0.3">
      <c r="B72" s="32" t="s">
        <v>45</v>
      </c>
      <c r="C72" s="51"/>
      <c r="D72" s="109">
        <v>0</v>
      </c>
      <c r="F72" s="32" t="s">
        <v>45</v>
      </c>
      <c r="G72" s="51"/>
      <c r="H72" s="109">
        <v>0</v>
      </c>
      <c r="J72" s="32" t="s">
        <v>45</v>
      </c>
      <c r="K72" s="51"/>
      <c r="L72" s="109">
        <v>0</v>
      </c>
    </row>
    <row r="73" spans="2:12" s="2" customFormat="1" x14ac:dyDescent="0.3">
      <c r="B73" s="32" t="s">
        <v>46</v>
      </c>
      <c r="C73" s="48">
        <f>SUM(C68,C60,C57,C49,C41,C71)</f>
        <v>0.55411180000000004</v>
      </c>
      <c r="D73" s="109">
        <v>36296.07</v>
      </c>
      <c r="F73" s="32" t="s">
        <v>46</v>
      </c>
      <c r="G73" s="48">
        <f>SUM(G68,G60,G57,G49,G41,G71)</f>
        <v>0.61576680000000006</v>
      </c>
      <c r="H73" s="109">
        <v>37698.17</v>
      </c>
      <c r="J73" s="32" t="s">
        <v>46</v>
      </c>
      <c r="K73" s="48">
        <f>SUM(K68,K60,K57,K49,K41,K71)</f>
        <v>0.67742179999999996</v>
      </c>
      <c r="L73" s="109">
        <v>39100.28</v>
      </c>
    </row>
    <row r="74" spans="2:12" s="2" customFormat="1" x14ac:dyDescent="0.3">
      <c r="B74" s="36" t="s">
        <v>47</v>
      </c>
      <c r="C74" s="52" t="s">
        <v>9</v>
      </c>
      <c r="D74" s="112" t="s">
        <v>17</v>
      </c>
      <c r="F74" s="36" t="s">
        <v>47</v>
      </c>
      <c r="G74" s="52" t="s">
        <v>9</v>
      </c>
      <c r="H74" s="112" t="s">
        <v>17</v>
      </c>
      <c r="J74" s="36" t="s">
        <v>47</v>
      </c>
      <c r="K74" s="52" t="s">
        <v>9</v>
      </c>
      <c r="L74" s="112" t="s">
        <v>17</v>
      </c>
    </row>
    <row r="75" spans="2:12" s="2" customFormat="1" ht="23.15" x14ac:dyDescent="0.3">
      <c r="B75" s="33" t="s">
        <v>48</v>
      </c>
      <c r="C75" s="59">
        <v>5.3999999999999999E-2</v>
      </c>
      <c r="D75" s="108">
        <v>1228.01</v>
      </c>
      <c r="F75" s="33" t="s">
        <v>48</v>
      </c>
      <c r="G75" s="59">
        <v>5.3999999999999999E-2</v>
      </c>
      <c r="H75" s="108">
        <v>1228.01</v>
      </c>
      <c r="J75" s="33" t="s">
        <v>48</v>
      </c>
      <c r="K75" s="59">
        <v>5.3999999999999999E-2</v>
      </c>
      <c r="L75" s="108">
        <v>1228.01</v>
      </c>
    </row>
    <row r="76" spans="2:12" s="2" customFormat="1" x14ac:dyDescent="0.3">
      <c r="B76" s="31" t="s">
        <v>49</v>
      </c>
      <c r="C76" s="58">
        <v>1.7999999999999999E-2</v>
      </c>
      <c r="D76" s="108">
        <v>131.861111111111</v>
      </c>
      <c r="F76" s="31" t="s">
        <v>49</v>
      </c>
      <c r="G76" s="58">
        <v>1.7999999999999999E-2</v>
      </c>
      <c r="H76" s="108">
        <v>131.861111111111</v>
      </c>
      <c r="J76" s="31" t="s">
        <v>49</v>
      </c>
      <c r="K76" s="58">
        <v>1.7999999999999999E-2</v>
      </c>
      <c r="L76" s="108">
        <v>131.861111111111</v>
      </c>
    </row>
    <row r="77" spans="2:12" s="2" customFormat="1" x14ac:dyDescent="0.3">
      <c r="B77" s="33" t="s">
        <v>50</v>
      </c>
      <c r="C77" s="59">
        <v>7.8E-2</v>
      </c>
      <c r="D77" s="108">
        <v>2926.87</v>
      </c>
      <c r="F77" s="33" t="s">
        <v>50</v>
      </c>
      <c r="G77" s="59">
        <v>7.8E-2</v>
      </c>
      <c r="H77" s="108">
        <v>3036.24</v>
      </c>
      <c r="J77" s="33" t="s">
        <v>50</v>
      </c>
      <c r="K77" s="59">
        <v>7.8E-2</v>
      </c>
      <c r="L77" s="108">
        <v>3145.6</v>
      </c>
    </row>
    <row r="78" spans="2:12" s="2" customFormat="1" x14ac:dyDescent="0.3">
      <c r="B78" s="32" t="s">
        <v>51</v>
      </c>
      <c r="C78" s="60">
        <f>SUM(C75:C77)</f>
        <v>0.15</v>
      </c>
      <c r="D78" s="109">
        <v>4286.74</v>
      </c>
      <c r="F78" s="32" t="s">
        <v>51</v>
      </c>
      <c r="G78" s="60">
        <f>SUM(G75:G77)</f>
        <v>0.15</v>
      </c>
      <c r="H78" s="109">
        <v>4396.1099999999997</v>
      </c>
      <c r="J78" s="32" t="s">
        <v>51</v>
      </c>
      <c r="K78" s="60">
        <f>SUM(K75:K77)</f>
        <v>0.15</v>
      </c>
      <c r="L78" s="109">
        <v>4505.47</v>
      </c>
    </row>
    <row r="79" spans="2:12" s="2" customFormat="1" ht="34.75" x14ac:dyDescent="0.3">
      <c r="B79" s="32" t="s">
        <v>52</v>
      </c>
      <c r="C79" s="51">
        <f>SUM(C78,C73)</f>
        <v>0.70411180000000007</v>
      </c>
      <c r="D79" s="109">
        <v>40582.81</v>
      </c>
      <c r="F79" s="32" t="s">
        <v>52</v>
      </c>
      <c r="G79" s="51">
        <f>SUM(G78,G73)</f>
        <v>0.76576680000000008</v>
      </c>
      <c r="H79" s="109">
        <v>42094.28</v>
      </c>
      <c r="J79" s="32" t="s">
        <v>52</v>
      </c>
      <c r="K79" s="51">
        <f>SUM(K78,K73)</f>
        <v>0.82742179999999999</v>
      </c>
      <c r="L79" s="109">
        <v>43605.75</v>
      </c>
    </row>
    <row r="80" spans="2:12" s="2" customFormat="1" x14ac:dyDescent="0.3">
      <c r="B80" s="36" t="s">
        <v>53</v>
      </c>
      <c r="C80" s="52" t="s">
        <v>9</v>
      </c>
      <c r="D80" s="112" t="s">
        <v>17</v>
      </c>
      <c r="F80" s="36" t="s">
        <v>53</v>
      </c>
      <c r="G80" s="52" t="s">
        <v>9</v>
      </c>
      <c r="H80" s="112" t="s">
        <v>17</v>
      </c>
      <c r="J80" s="36" t="s">
        <v>53</v>
      </c>
      <c r="K80" s="52" t="s">
        <v>9</v>
      </c>
      <c r="L80" s="112" t="s">
        <v>17</v>
      </c>
    </row>
    <row r="81" spans="2:32" s="2" customFormat="1" x14ac:dyDescent="0.3">
      <c r="B81" s="33" t="s">
        <v>54</v>
      </c>
      <c r="C81" s="58">
        <v>6.4999999999999997E-3</v>
      </c>
      <c r="D81" s="108">
        <v>291.96258</v>
      </c>
      <c r="F81" s="33" t="s">
        <v>54</v>
      </c>
      <c r="G81" s="58">
        <v>6.4999999999999997E-3</v>
      </c>
      <c r="H81" s="108">
        <v>298.867075</v>
      </c>
      <c r="J81" s="33" t="s">
        <v>54</v>
      </c>
      <c r="K81" s="58">
        <v>6.4999999999999997E-3</v>
      </c>
      <c r="L81" s="108">
        <v>304.60754999999995</v>
      </c>
    </row>
    <row r="82" spans="2:32" s="2" customFormat="1" x14ac:dyDescent="0.3">
      <c r="B82" s="33" t="s">
        <v>55</v>
      </c>
      <c r="C82" s="58">
        <v>0.03</v>
      </c>
      <c r="D82" s="108">
        <v>1347.5195999999999</v>
      </c>
      <c r="F82" s="33" t="s">
        <v>55</v>
      </c>
      <c r="G82" s="58">
        <v>0.03</v>
      </c>
      <c r="H82" s="108">
        <v>1379.3865000000001</v>
      </c>
      <c r="J82" s="33" t="s">
        <v>55</v>
      </c>
      <c r="K82" s="58">
        <v>0.03</v>
      </c>
      <c r="L82" s="108">
        <v>1405.8809999999999</v>
      </c>
    </row>
    <row r="83" spans="2:32" s="2" customFormat="1" x14ac:dyDescent="0.3">
      <c r="B83" s="33" t="s">
        <v>56</v>
      </c>
      <c r="C83" s="58">
        <v>3.3000000000000002E-2</v>
      </c>
      <c r="D83" s="108">
        <v>1482.2715600000001</v>
      </c>
      <c r="F83" s="33" t="s">
        <v>56</v>
      </c>
      <c r="G83" s="58">
        <v>3.3000000000000002E-2</v>
      </c>
      <c r="H83" s="108">
        <v>1517.3251500000001</v>
      </c>
      <c r="J83" s="33" t="s">
        <v>56</v>
      </c>
      <c r="K83" s="58">
        <v>3.3000000000000002E-2</v>
      </c>
      <c r="L83" s="108">
        <v>1546.4691</v>
      </c>
    </row>
    <row r="84" spans="2:32" s="2" customFormat="1" x14ac:dyDescent="0.3">
      <c r="B84" s="33" t="s">
        <v>18</v>
      </c>
      <c r="C84" s="58">
        <v>2.7E-2</v>
      </c>
      <c r="D84" s="108">
        <v>1212.76764</v>
      </c>
      <c r="F84" s="33" t="s">
        <v>18</v>
      </c>
      <c r="G84" s="58">
        <v>1.4999999999999999E-2</v>
      </c>
      <c r="H84" s="108">
        <v>689.69325000000003</v>
      </c>
      <c r="J84" s="33" t="s">
        <v>18</v>
      </c>
      <c r="K84" s="58">
        <v>0</v>
      </c>
      <c r="L84" s="108">
        <v>0</v>
      </c>
    </row>
    <row r="85" spans="2:32" s="2" customFormat="1" x14ac:dyDescent="0.3">
      <c r="B85" s="35" t="s">
        <v>57</v>
      </c>
      <c r="C85" s="48">
        <f>SUM(C81:C84)</f>
        <v>9.6500000000000002E-2</v>
      </c>
      <c r="D85" s="109">
        <v>4334.5200000000004</v>
      </c>
      <c r="F85" s="35" t="s">
        <v>57</v>
      </c>
      <c r="G85" s="48">
        <f>SUM(G81:G84)</f>
        <v>8.4500000000000006E-2</v>
      </c>
      <c r="H85" s="109">
        <v>3885.27</v>
      </c>
      <c r="J85" s="35" t="s">
        <v>57</v>
      </c>
      <c r="K85" s="48">
        <f>SUM(K81:K84)</f>
        <v>6.9500000000000006E-2</v>
      </c>
      <c r="L85" s="109">
        <v>3256.95</v>
      </c>
    </row>
    <row r="86" spans="2:32" s="2" customFormat="1" x14ac:dyDescent="0.3">
      <c r="B86" s="156" t="s">
        <v>58</v>
      </c>
      <c r="C86" s="157"/>
      <c r="D86" s="116">
        <v>44917.32</v>
      </c>
      <c r="F86" s="156" t="s">
        <v>58</v>
      </c>
      <c r="G86" s="157"/>
      <c r="H86" s="116">
        <v>45979.55</v>
      </c>
      <c r="J86" s="156" t="s">
        <v>58</v>
      </c>
      <c r="K86" s="157"/>
      <c r="L86" s="116">
        <v>46862.7</v>
      </c>
    </row>
    <row r="87" spans="2:32" ht="14.6" x14ac:dyDescent="0.4">
      <c r="B87" s="117" t="s">
        <v>67</v>
      </c>
      <c r="C87" s="61"/>
      <c r="D87" s="118">
        <v>25</v>
      </c>
      <c r="E87" s="2"/>
      <c r="F87" s="117" t="s">
        <v>67</v>
      </c>
      <c r="G87" s="61"/>
      <c r="H87" s="118">
        <v>25</v>
      </c>
      <c r="I87" s="2"/>
      <c r="J87" s="117" t="s">
        <v>67</v>
      </c>
      <c r="K87" s="61"/>
      <c r="L87" s="118">
        <v>25</v>
      </c>
    </row>
    <row r="88" spans="2:32" x14ac:dyDescent="0.3">
      <c r="B88" s="117" t="s">
        <v>68</v>
      </c>
      <c r="C88" s="61"/>
      <c r="D88" s="119">
        <v>1122933</v>
      </c>
      <c r="E88" s="2"/>
      <c r="F88" s="117" t="s">
        <v>68</v>
      </c>
      <c r="G88" s="61"/>
      <c r="H88" s="119">
        <v>1149488.75</v>
      </c>
      <c r="I88" s="2"/>
      <c r="J88" s="117" t="s">
        <v>68</v>
      </c>
      <c r="K88" s="61"/>
      <c r="L88" s="119">
        <v>1171567.5</v>
      </c>
    </row>
    <row r="89" spans="2:32" x14ac:dyDescent="0.3">
      <c r="B89" s="117" t="s">
        <v>382</v>
      </c>
      <c r="C89" s="62"/>
      <c r="D89" s="120">
        <v>13475196</v>
      </c>
      <c r="E89" s="2"/>
      <c r="F89" s="117" t="s">
        <v>382</v>
      </c>
      <c r="G89" s="62"/>
      <c r="H89" s="120">
        <v>13793865</v>
      </c>
      <c r="I89" s="2"/>
      <c r="J89" s="117" t="s">
        <v>382</v>
      </c>
      <c r="K89" s="62"/>
      <c r="L89" s="120">
        <v>14058810</v>
      </c>
    </row>
    <row r="90" spans="2:32" ht="12" thickBot="1" x14ac:dyDescent="0.35">
      <c r="C90" s="63"/>
      <c r="D90" s="18"/>
      <c r="E90" s="2"/>
      <c r="F90" s="2"/>
      <c r="G90" s="2"/>
      <c r="H90" s="2"/>
      <c r="I90" s="2"/>
      <c r="J90" s="2"/>
      <c r="K90" s="2"/>
    </row>
    <row r="91" spans="2:32" ht="14.6" thickBot="1" x14ac:dyDescent="0.35">
      <c r="B91" s="124" t="s">
        <v>386</v>
      </c>
      <c r="C91" s="123"/>
      <c r="D91" s="125">
        <v>41327871</v>
      </c>
      <c r="E91" s="70"/>
      <c r="F91" s="70"/>
      <c r="G91" s="70"/>
      <c r="H91" s="70"/>
      <c r="I91" s="70"/>
      <c r="J91" s="72"/>
      <c r="K91" s="67"/>
      <c r="L91" s="67"/>
      <c r="M91" s="67"/>
      <c r="N91" s="67"/>
      <c r="O91" s="67"/>
      <c r="P91" s="67"/>
      <c r="Q91" s="67"/>
      <c r="R91" s="67"/>
      <c r="S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8"/>
    </row>
    <row r="92" spans="2:32" ht="12.45" x14ac:dyDescent="0.3">
      <c r="J92" s="20"/>
      <c r="K92" s="20"/>
      <c r="L92" s="20"/>
      <c r="M92" s="20"/>
      <c r="N92" s="20"/>
    </row>
    <row r="93" spans="2:32" ht="12.9" thickBot="1" x14ac:dyDescent="0.35">
      <c r="J93" s="20"/>
      <c r="K93" s="20"/>
      <c r="L93" s="20"/>
      <c r="M93" s="20"/>
      <c r="N93" s="20"/>
    </row>
    <row r="94" spans="2:32" ht="14.6" thickBot="1" x14ac:dyDescent="0.35">
      <c r="B94" s="158" t="s">
        <v>87</v>
      </c>
      <c r="C94" s="159"/>
      <c r="D94" s="159"/>
      <c r="E94" s="159"/>
      <c r="F94" s="160"/>
      <c r="G94" s="161">
        <v>159946470.53999999</v>
      </c>
      <c r="H94" s="162"/>
      <c r="I94" s="20"/>
    </row>
    <row r="95" spans="2:32" ht="12.45" x14ac:dyDescent="0.3">
      <c r="B95" s="20"/>
      <c r="C95" s="65"/>
      <c r="D95" s="21"/>
      <c r="E95" s="20"/>
      <c r="F95" s="20"/>
      <c r="G95" s="20"/>
      <c r="H95" s="20"/>
      <c r="I95" s="20"/>
    </row>
  </sheetData>
  <mergeCells count="26">
    <mergeCell ref="I12:J12"/>
    <mergeCell ref="B8:K8"/>
    <mergeCell ref="B16:D17"/>
    <mergeCell ref="B13:J13"/>
    <mergeCell ref="I9:J9"/>
    <mergeCell ref="K9:K10"/>
    <mergeCell ref="I10:J10"/>
    <mergeCell ref="F11:H11"/>
    <mergeCell ref="I11:J11"/>
    <mergeCell ref="J16:L17"/>
    <mergeCell ref="J86:K86"/>
    <mergeCell ref="B86:C86"/>
    <mergeCell ref="B94:F94"/>
    <mergeCell ref="G94:H94"/>
    <mergeCell ref="B3:H3"/>
    <mergeCell ref="B4:D5"/>
    <mergeCell ref="H4:H5"/>
    <mergeCell ref="B6:D6"/>
    <mergeCell ref="B9:B12"/>
    <mergeCell ref="C9:C12"/>
    <mergeCell ref="D9:D11"/>
    <mergeCell ref="E9:E10"/>
    <mergeCell ref="F9:H10"/>
    <mergeCell ref="E12:H12"/>
    <mergeCell ref="F16:H17"/>
    <mergeCell ref="F86:G86"/>
  </mergeCells>
  <phoneticPr fontId="10" type="noConversion"/>
  <pageMargins left="0.511811024" right="0.511811024" top="0.78740157499999996" bottom="0.78740157499999996" header="0.31496062000000002" footer="0.31496062000000002"/>
  <pageSetup paperSize="9" scale="37" fitToWidth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C7E3-2381-49B0-8002-811920805697}">
  <sheetPr codeName="Planilha7"/>
  <dimension ref="A2:AH182"/>
  <sheetViews>
    <sheetView zoomScaleNormal="100" workbookViewId="0">
      <selection activeCell="F11" sqref="F11"/>
    </sheetView>
  </sheetViews>
  <sheetFormatPr defaultColWidth="8.69140625" defaultRowHeight="11.6" x14ac:dyDescent="0.3"/>
  <cols>
    <col min="1" max="1" width="8.69140625" style="79"/>
    <col min="2" max="2" width="34.15234375" style="79" customWidth="1"/>
    <col min="3" max="3" width="13.07421875" style="79" customWidth="1"/>
    <col min="4" max="4" width="13" style="79" bestFit="1" customWidth="1"/>
    <col min="5" max="5" width="13" style="79" customWidth="1"/>
    <col min="6" max="6" width="12.61328125" style="79" bestFit="1" customWidth="1"/>
    <col min="7" max="7" width="14.07421875" style="79" bestFit="1" customWidth="1"/>
    <col min="8" max="8" width="17.61328125" style="79" customWidth="1"/>
    <col min="9" max="9" width="14.07421875" style="79" bestFit="1" customWidth="1"/>
    <col min="10" max="10" width="18.07421875" style="79" bestFit="1" customWidth="1"/>
    <col min="11" max="11" width="20.23046875" style="79" bestFit="1" customWidth="1"/>
    <col min="12" max="12" width="16.23046875" style="79" customWidth="1"/>
    <col min="13" max="14" width="14.53515625" style="79" bestFit="1" customWidth="1"/>
    <col min="15" max="17" width="12.921875" style="79" customWidth="1"/>
    <col min="18" max="18" width="13.4609375" style="79" bestFit="1" customWidth="1"/>
    <col min="19" max="20" width="12.921875" style="79" customWidth="1"/>
    <col min="21" max="21" width="14.53515625" style="79" bestFit="1" customWidth="1"/>
    <col min="22" max="22" width="12.921875" style="79" customWidth="1"/>
    <col min="23" max="23" width="14.84375" style="79" bestFit="1" customWidth="1"/>
    <col min="24" max="24" width="8.69140625" style="79"/>
    <col min="25" max="25" width="33.15234375" style="79" customWidth="1"/>
    <col min="26" max="26" width="15.69140625" style="79" bestFit="1" customWidth="1"/>
    <col min="27" max="27" width="15" style="79" bestFit="1" customWidth="1"/>
    <col min="28" max="28" width="11.3828125" style="79" bestFit="1" customWidth="1"/>
    <col min="29" max="29" width="8.69140625" style="79"/>
    <col min="30" max="30" width="39.69140625" style="79" customWidth="1"/>
    <col min="31" max="31" width="15.921875" style="79" bestFit="1" customWidth="1"/>
    <col min="32" max="34" width="15" style="79" bestFit="1" customWidth="1"/>
    <col min="35" max="16384" width="8.69140625" style="79"/>
  </cols>
  <sheetData>
    <row r="2" spans="1:34" x14ac:dyDescent="0.3">
      <c r="B2" s="247" t="s">
        <v>278</v>
      </c>
      <c r="C2" s="248"/>
      <c r="D2" s="248"/>
      <c r="E2" s="248"/>
      <c r="F2" s="248"/>
      <c r="G2" s="248"/>
      <c r="H2" s="249"/>
    </row>
    <row r="3" spans="1:34" ht="23.15" x14ac:dyDescent="0.3">
      <c r="B3" s="82" t="s">
        <v>60</v>
      </c>
      <c r="C3" s="82" t="s">
        <v>430</v>
      </c>
      <c r="D3" s="82" t="s">
        <v>476</v>
      </c>
      <c r="E3" s="82" t="s">
        <v>477</v>
      </c>
      <c r="F3" s="82" t="s">
        <v>492</v>
      </c>
      <c r="G3" s="82" t="s">
        <v>388</v>
      </c>
      <c r="H3" s="82" t="s">
        <v>493</v>
      </c>
      <c r="Y3" s="250" t="s">
        <v>61</v>
      </c>
      <c r="Z3" s="250"/>
      <c r="AA3" s="250"/>
      <c r="AD3" s="250" t="s">
        <v>61</v>
      </c>
      <c r="AE3" s="250"/>
      <c r="AF3" s="250"/>
      <c r="AG3" s="250"/>
    </row>
    <row r="4" spans="1:34" ht="23.15" x14ac:dyDescent="0.3">
      <c r="B4" s="155" t="s">
        <v>469</v>
      </c>
      <c r="C4" s="81"/>
      <c r="D4" s="80"/>
      <c r="E4" s="80">
        <v>25773.25</v>
      </c>
      <c r="F4" s="251">
        <f>AVERAGE(E4:E10)</f>
        <v>20084.142857142859</v>
      </c>
      <c r="G4" s="253">
        <f>AA72</f>
        <v>42455.31</v>
      </c>
      <c r="H4" s="237">
        <f>G4*10</f>
        <v>424553.1</v>
      </c>
      <c r="Y4" s="3" t="s">
        <v>2</v>
      </c>
      <c r="Z4" s="28"/>
      <c r="AA4" s="153" t="s">
        <v>74</v>
      </c>
      <c r="AD4" s="3" t="s">
        <v>2</v>
      </c>
      <c r="AE4" s="28"/>
      <c r="AF4" s="255"/>
      <c r="AG4" s="255"/>
    </row>
    <row r="5" spans="1:34" x14ac:dyDescent="0.3">
      <c r="B5" s="155" t="s">
        <v>470</v>
      </c>
      <c r="C5" s="81"/>
      <c r="D5" s="80"/>
      <c r="E5" s="80">
        <v>21073.43</v>
      </c>
      <c r="F5" s="252"/>
      <c r="G5" s="252"/>
      <c r="H5" s="254"/>
      <c r="Y5" s="5" t="s">
        <v>3</v>
      </c>
      <c r="Z5" s="5"/>
      <c r="AA5" s="78" t="s">
        <v>269</v>
      </c>
      <c r="AD5" s="5" t="s">
        <v>3</v>
      </c>
      <c r="AE5" s="5"/>
      <c r="AF5" s="78" t="s">
        <v>122</v>
      </c>
      <c r="AG5" s="78" t="s">
        <v>479</v>
      </c>
      <c r="AH5" s="78" t="s">
        <v>431</v>
      </c>
    </row>
    <row r="6" spans="1:34" x14ac:dyDescent="0.3">
      <c r="B6" s="155" t="s">
        <v>469</v>
      </c>
      <c r="C6" s="81"/>
      <c r="D6" s="80"/>
      <c r="E6" s="80">
        <v>20891.080000000002</v>
      </c>
      <c r="F6" s="252"/>
      <c r="G6" s="252"/>
      <c r="H6" s="254"/>
      <c r="Y6" s="1" t="s">
        <v>4</v>
      </c>
      <c r="Z6" s="28"/>
      <c r="AA6" s="145">
        <f>F4</f>
        <v>20084.142857142859</v>
      </c>
      <c r="AD6" s="1" t="s">
        <v>4</v>
      </c>
      <c r="AE6" s="28"/>
      <c r="AF6" s="83">
        <f>M17</f>
        <v>633308.32000000018</v>
      </c>
      <c r="AG6" s="83">
        <f>L81</f>
        <v>627189.50999999978</v>
      </c>
      <c r="AH6" s="83">
        <f>L142</f>
        <v>192995.74</v>
      </c>
    </row>
    <row r="7" spans="1:34" x14ac:dyDescent="0.3">
      <c r="B7" s="155" t="s">
        <v>471</v>
      </c>
      <c r="C7" s="81"/>
      <c r="D7" s="80"/>
      <c r="E7" s="80">
        <v>20609.169999999998</v>
      </c>
      <c r="F7" s="252"/>
      <c r="G7" s="252"/>
      <c r="H7" s="254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Y7" s="6" t="s">
        <v>5</v>
      </c>
      <c r="Z7" s="28"/>
      <c r="AA7" s="26">
        <v>1</v>
      </c>
      <c r="AD7" s="6" t="s">
        <v>5</v>
      </c>
      <c r="AE7" s="28"/>
      <c r="AF7" s="26">
        <v>1</v>
      </c>
      <c r="AG7" s="26">
        <v>1</v>
      </c>
      <c r="AH7" s="26">
        <v>1</v>
      </c>
    </row>
    <row r="8" spans="1:34" x14ac:dyDescent="0.3">
      <c r="B8" s="155" t="s">
        <v>469</v>
      </c>
      <c r="C8" s="81">
        <v>10</v>
      </c>
      <c r="D8" s="145">
        <v>20609.169999999998</v>
      </c>
      <c r="E8" s="80">
        <v>20319.71</v>
      </c>
      <c r="F8" s="252"/>
      <c r="G8" s="252"/>
      <c r="H8" s="254"/>
      <c r="M8" s="128"/>
      <c r="Y8" s="7" t="s">
        <v>6</v>
      </c>
      <c r="Z8" s="28"/>
      <c r="AA8" s="8">
        <f t="shared" ref="AA8" si="0">TRUNC(AA6*AA7,2)</f>
        <v>20084.14</v>
      </c>
      <c r="AD8" s="7" t="s">
        <v>6</v>
      </c>
      <c r="AE8" s="28"/>
      <c r="AF8" s="8">
        <f t="shared" ref="AF8:AH8" si="1">TRUNC(AF6*AF7,2)</f>
        <v>633308.31999999995</v>
      </c>
      <c r="AG8" s="8">
        <f t="shared" si="1"/>
        <v>627189.51</v>
      </c>
      <c r="AH8" s="8">
        <f t="shared" si="1"/>
        <v>192995.74</v>
      </c>
    </row>
    <row r="9" spans="1:34" x14ac:dyDescent="0.3">
      <c r="B9" s="155" t="s">
        <v>469</v>
      </c>
      <c r="C9" s="81"/>
      <c r="D9" s="80"/>
      <c r="E9" s="80">
        <v>16589.810000000001</v>
      </c>
      <c r="F9" s="252"/>
      <c r="G9" s="252"/>
      <c r="H9" s="254"/>
      <c r="K9" s="146"/>
      <c r="L9" s="84"/>
      <c r="M9" s="146"/>
      <c r="N9" s="84"/>
      <c r="O9" s="84"/>
      <c r="P9" s="84"/>
      <c r="Q9" s="84"/>
      <c r="R9" s="84"/>
      <c r="S9" s="84"/>
      <c r="T9" s="84"/>
      <c r="U9" s="84"/>
      <c r="V9" s="84"/>
      <c r="Y9" s="1" t="s">
        <v>7</v>
      </c>
      <c r="Z9" s="29"/>
      <c r="AA9" s="1"/>
      <c r="AD9" s="1" t="s">
        <v>7</v>
      </c>
      <c r="AE9" s="29"/>
      <c r="AF9" s="1"/>
      <c r="AG9" s="1"/>
      <c r="AH9" s="1"/>
    </row>
    <row r="10" spans="1:34" x14ac:dyDescent="0.3">
      <c r="B10" s="155" t="s">
        <v>472</v>
      </c>
      <c r="C10" s="81"/>
      <c r="D10" s="80"/>
      <c r="E10" s="80">
        <v>15332.55</v>
      </c>
      <c r="F10" s="252"/>
      <c r="G10" s="252"/>
      <c r="H10" s="254"/>
      <c r="K10" s="146"/>
      <c r="Y10" s="30" t="s">
        <v>8</v>
      </c>
      <c r="Z10" s="48" t="s">
        <v>9</v>
      </c>
      <c r="AA10" s="9" t="s">
        <v>0</v>
      </c>
      <c r="AD10" s="30" t="s">
        <v>8</v>
      </c>
      <c r="AE10" s="48" t="s">
        <v>9</v>
      </c>
      <c r="AF10" s="9" t="s">
        <v>0</v>
      </c>
      <c r="AG10" s="9" t="s">
        <v>0</v>
      </c>
      <c r="AH10" s="9" t="s">
        <v>0</v>
      </c>
    </row>
    <row r="11" spans="1:34" x14ac:dyDescent="0.3">
      <c r="D11" s="84"/>
      <c r="E11" s="84"/>
      <c r="Y11" s="31" t="s">
        <v>10</v>
      </c>
      <c r="Z11" s="53"/>
      <c r="AA11" s="108">
        <f>AA8</f>
        <v>20084.14</v>
      </c>
      <c r="AD11" s="31" t="s">
        <v>10</v>
      </c>
      <c r="AE11" s="53"/>
      <c r="AF11" s="108">
        <f t="shared" ref="AF11:AH11" si="2">AF8</f>
        <v>633308.31999999995</v>
      </c>
      <c r="AG11" s="108">
        <f t="shared" si="2"/>
        <v>627189.51</v>
      </c>
      <c r="AH11" s="108">
        <f t="shared" si="2"/>
        <v>192995.74</v>
      </c>
    </row>
    <row r="12" spans="1:34" x14ac:dyDescent="0.3">
      <c r="F12" s="84"/>
      <c r="W12" s="84"/>
      <c r="Y12" s="31" t="s">
        <v>11</v>
      </c>
      <c r="Z12" s="53">
        <v>5.0000000000000001E-3</v>
      </c>
      <c r="AA12" s="10">
        <f>TRUNC(Z$12*AA8,2)</f>
        <v>100.42</v>
      </c>
      <c r="AD12" s="31" t="s">
        <v>11</v>
      </c>
      <c r="AE12" s="53">
        <v>5.0000000000000001E-3</v>
      </c>
      <c r="AF12" s="10">
        <f>TRUNC($Z12*AF8,2)</f>
        <v>3166.54</v>
      </c>
      <c r="AG12" s="10">
        <f>TRUNC($Z12*AG8,2)</f>
        <v>3135.94</v>
      </c>
      <c r="AH12" s="10">
        <f>TRUNC($Z12*AH8,2)</f>
        <v>964.97</v>
      </c>
    </row>
    <row r="13" spans="1:34" x14ac:dyDescent="0.3"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Y13" s="31" t="s">
        <v>12</v>
      </c>
      <c r="Z13" s="53">
        <v>2.01E-2</v>
      </c>
      <c r="AA13" s="10">
        <f>TRUNC($Z13*AA8,2)</f>
        <v>403.69</v>
      </c>
      <c r="AD13" s="31" t="s">
        <v>12</v>
      </c>
      <c r="AE13" s="53">
        <v>2.01E-2</v>
      </c>
      <c r="AF13" s="10">
        <f>TRUNC($Z13*AF8,2)</f>
        <v>12729.49</v>
      </c>
      <c r="AG13" s="10">
        <f>TRUNC($Z13*AG8,2)</f>
        <v>12606.5</v>
      </c>
      <c r="AH13" s="10">
        <f>TRUNC($Z13*AH8,2)</f>
        <v>3879.21</v>
      </c>
    </row>
    <row r="14" spans="1:34" x14ac:dyDescent="0.3">
      <c r="Y14" s="31" t="s">
        <v>13</v>
      </c>
      <c r="Z14" s="53">
        <v>4.3299999999999998E-2</v>
      </c>
      <c r="AA14" s="10">
        <f>TRUNC($Z14*AA8,2)</f>
        <v>869.64</v>
      </c>
      <c r="AD14" s="31" t="s">
        <v>13</v>
      </c>
      <c r="AE14" s="53">
        <v>4.3299999999999998E-2</v>
      </c>
      <c r="AF14" s="10">
        <f>TRUNC($Z14*AF8,2)</f>
        <v>27422.25</v>
      </c>
      <c r="AG14" s="10">
        <f>TRUNC($Z14*AG8,2)</f>
        <v>27157.3</v>
      </c>
      <c r="AH14" s="10">
        <f>TRUNC($Z14*AH8,2)</f>
        <v>8356.7099999999991</v>
      </c>
    </row>
    <row r="15" spans="1:34" ht="14.5" customHeight="1" x14ac:dyDescent="0.3">
      <c r="A15" s="240" t="s">
        <v>88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Y15" s="32" t="s">
        <v>14</v>
      </c>
      <c r="Z15" s="48">
        <f>SUM(Z12:Z14)</f>
        <v>6.8400000000000002E-2</v>
      </c>
      <c r="AA15" s="12">
        <f>SUM(AA11:AA14)</f>
        <v>21457.889999999996</v>
      </c>
      <c r="AD15" s="32" t="s">
        <v>14</v>
      </c>
      <c r="AE15" s="48">
        <f>SUM(AE12:AE14)</f>
        <v>6.8400000000000002E-2</v>
      </c>
      <c r="AF15" s="12">
        <f>SUM(AF11:AF14)</f>
        <v>676626.6</v>
      </c>
      <c r="AG15" s="12">
        <f>SUM(AG11:AG14)</f>
        <v>670089.25</v>
      </c>
      <c r="AH15" s="12">
        <f>SUM(AH11:AH14)</f>
        <v>206196.62999999998</v>
      </c>
    </row>
    <row r="16" spans="1:34" ht="69.45" x14ac:dyDescent="0.3">
      <c r="A16" s="147" t="s">
        <v>111</v>
      </c>
      <c r="B16" s="147" t="s">
        <v>112</v>
      </c>
      <c r="C16" s="147" t="s">
        <v>113</v>
      </c>
      <c r="D16" s="147" t="s">
        <v>60</v>
      </c>
      <c r="E16" s="147" t="s">
        <v>92</v>
      </c>
      <c r="F16" s="147" t="s">
        <v>432</v>
      </c>
      <c r="G16" s="147" t="s">
        <v>114</v>
      </c>
      <c r="H16" s="147" t="s">
        <v>433</v>
      </c>
      <c r="I16" s="147" t="s">
        <v>434</v>
      </c>
      <c r="J16" s="147" t="s">
        <v>115</v>
      </c>
      <c r="K16" s="148" t="s">
        <v>116</v>
      </c>
      <c r="L16" s="154" t="s">
        <v>484</v>
      </c>
      <c r="M16" s="149" t="s">
        <v>485</v>
      </c>
      <c r="N16" s="149" t="s">
        <v>486</v>
      </c>
      <c r="O16" s="149" t="s">
        <v>487</v>
      </c>
      <c r="P16" s="149" t="s">
        <v>488</v>
      </c>
      <c r="Q16" s="149" t="s">
        <v>489</v>
      </c>
      <c r="R16" s="149" t="s">
        <v>490</v>
      </c>
      <c r="S16" s="149" t="s">
        <v>491</v>
      </c>
      <c r="Y16" s="33"/>
      <c r="Z16" s="50"/>
      <c r="AA16" s="13"/>
      <c r="AD16" s="33"/>
      <c r="AE16" s="50"/>
      <c r="AF16" s="13"/>
      <c r="AG16" s="13"/>
      <c r="AH16" s="13"/>
    </row>
    <row r="17" spans="1:34" ht="23.15" x14ac:dyDescent="0.3">
      <c r="A17" s="144">
        <v>48355</v>
      </c>
      <c r="B17" s="144" t="s">
        <v>162</v>
      </c>
      <c r="C17" s="144" t="s">
        <v>296</v>
      </c>
      <c r="D17" s="144" t="s">
        <v>142</v>
      </c>
      <c r="E17" s="144" t="s">
        <v>122</v>
      </c>
      <c r="F17" s="144" t="s">
        <v>391</v>
      </c>
      <c r="G17" s="144"/>
      <c r="H17" s="144" t="s">
        <v>439</v>
      </c>
      <c r="I17" s="144" t="s">
        <v>440</v>
      </c>
      <c r="J17" s="144" t="s">
        <v>163</v>
      </c>
      <c r="K17" s="145">
        <v>1764.84</v>
      </c>
      <c r="L17" s="239">
        <v>60</v>
      </c>
      <c r="M17" s="258">
        <f>SUM(K17:K76)</f>
        <v>633308.32000000018</v>
      </c>
      <c r="N17" s="258">
        <f>AF72</f>
        <v>1299526.8400000001</v>
      </c>
      <c r="O17" s="259">
        <v>752.3</v>
      </c>
      <c r="P17" s="260">
        <f>176/15</f>
        <v>11.733333333333333</v>
      </c>
      <c r="Q17" s="239">
        <f>O17/P17</f>
        <v>64.11647727272728</v>
      </c>
      <c r="R17" s="241">
        <f>N17*(Q17/L17)</f>
        <v>1388684.7183693186</v>
      </c>
      <c r="S17" s="241">
        <f>R17/O17</f>
        <v>1845.9188068181825</v>
      </c>
      <c r="Y17" s="32" t="s">
        <v>15</v>
      </c>
      <c r="Z17" s="51"/>
      <c r="AA17" s="11"/>
      <c r="AD17" s="32" t="s">
        <v>15</v>
      </c>
      <c r="AE17" s="51"/>
      <c r="AF17" s="11"/>
      <c r="AG17" s="11"/>
      <c r="AH17" s="11"/>
    </row>
    <row r="18" spans="1:34" ht="23.15" x14ac:dyDescent="0.3">
      <c r="A18" s="144">
        <v>44060</v>
      </c>
      <c r="B18" s="144" t="s">
        <v>254</v>
      </c>
      <c r="C18" s="144" t="s">
        <v>333</v>
      </c>
      <c r="D18" s="144" t="s">
        <v>121</v>
      </c>
      <c r="E18" s="144" t="s">
        <v>122</v>
      </c>
      <c r="F18" s="144" t="s">
        <v>391</v>
      </c>
      <c r="G18" s="144"/>
      <c r="H18" s="144" t="s">
        <v>439</v>
      </c>
      <c r="I18" s="144" t="s">
        <v>441</v>
      </c>
      <c r="J18" s="144" t="s">
        <v>119</v>
      </c>
      <c r="K18" s="145">
        <v>11145.15</v>
      </c>
      <c r="L18" s="239"/>
      <c r="M18" s="258"/>
      <c r="N18" s="258"/>
      <c r="O18" s="259"/>
      <c r="P18" s="260"/>
      <c r="Q18" s="239"/>
      <c r="R18" s="241"/>
      <c r="S18" s="241"/>
      <c r="Y18" s="34" t="s">
        <v>16</v>
      </c>
      <c r="Z18" s="52" t="s">
        <v>9</v>
      </c>
      <c r="AA18" s="14" t="s">
        <v>17</v>
      </c>
      <c r="AD18" s="34" t="s">
        <v>16</v>
      </c>
      <c r="AE18" s="52" t="s">
        <v>9</v>
      </c>
      <c r="AF18" s="14" t="s">
        <v>17</v>
      </c>
      <c r="AG18" s="14" t="s">
        <v>17</v>
      </c>
      <c r="AH18" s="14" t="s">
        <v>17</v>
      </c>
    </row>
    <row r="19" spans="1:34" x14ac:dyDescent="0.3">
      <c r="A19" s="144">
        <v>46705</v>
      </c>
      <c r="B19" s="144" t="s">
        <v>184</v>
      </c>
      <c r="C19" s="144" t="s">
        <v>308</v>
      </c>
      <c r="D19" s="144" t="s">
        <v>121</v>
      </c>
      <c r="E19" s="144" t="s">
        <v>122</v>
      </c>
      <c r="F19" s="144" t="s">
        <v>391</v>
      </c>
      <c r="G19" s="144"/>
      <c r="H19" s="144" t="s">
        <v>442</v>
      </c>
      <c r="I19" s="144" t="s">
        <v>443</v>
      </c>
      <c r="J19" s="144" t="s">
        <v>134</v>
      </c>
      <c r="K19" s="145">
        <v>10657.7</v>
      </c>
      <c r="L19" s="239"/>
      <c r="M19" s="258"/>
      <c r="N19" s="258"/>
      <c r="O19" s="259"/>
      <c r="P19" s="260"/>
      <c r="Q19" s="239"/>
      <c r="R19" s="241"/>
      <c r="S19" s="241"/>
      <c r="Y19" s="33" t="s">
        <v>69</v>
      </c>
      <c r="Z19" s="53">
        <v>1.4999999999999999E-2</v>
      </c>
      <c r="AA19" s="10">
        <f>TRUNC($Z19*AA15,2)</f>
        <v>321.86</v>
      </c>
      <c r="AD19" s="33" t="s">
        <v>69</v>
      </c>
      <c r="AE19" s="53">
        <v>1.4999999999999999E-2</v>
      </c>
      <c r="AF19" s="10">
        <f>TRUNC($Z19*AF15,2)</f>
        <v>10149.39</v>
      </c>
      <c r="AG19" s="10">
        <f>TRUNC($Z19*AG15,2)</f>
        <v>10051.33</v>
      </c>
      <c r="AH19" s="10">
        <f>TRUNC($Z19*AH15,2)</f>
        <v>3092.94</v>
      </c>
    </row>
    <row r="20" spans="1:34" x14ac:dyDescent="0.3">
      <c r="A20" s="144">
        <v>45323</v>
      </c>
      <c r="B20" s="144" t="s">
        <v>138</v>
      </c>
      <c r="C20" s="144" t="s">
        <v>286</v>
      </c>
      <c r="D20" s="144" t="s">
        <v>121</v>
      </c>
      <c r="E20" s="144" t="s">
        <v>122</v>
      </c>
      <c r="F20" s="144" t="s">
        <v>391</v>
      </c>
      <c r="G20" s="144"/>
      <c r="H20" s="144" t="s">
        <v>439</v>
      </c>
      <c r="I20" s="144" t="s">
        <v>441</v>
      </c>
      <c r="J20" s="144" t="s">
        <v>119</v>
      </c>
      <c r="K20" s="145">
        <v>10652.88</v>
      </c>
      <c r="L20" s="239"/>
      <c r="M20" s="258"/>
      <c r="N20" s="258"/>
      <c r="O20" s="259"/>
      <c r="P20" s="260"/>
      <c r="Q20" s="239"/>
      <c r="R20" s="241"/>
      <c r="S20" s="241"/>
      <c r="Y20" s="33" t="s">
        <v>70</v>
      </c>
      <c r="Z20" s="53">
        <v>0.01</v>
      </c>
      <c r="AA20" s="10">
        <f>TRUNC($Z20*AA15,2)</f>
        <v>214.57</v>
      </c>
      <c r="AD20" s="33" t="s">
        <v>70</v>
      </c>
      <c r="AE20" s="53">
        <v>0.01</v>
      </c>
      <c r="AF20" s="10">
        <f>TRUNC($Z20*AF15,2)</f>
        <v>6766.26</v>
      </c>
      <c r="AG20" s="10">
        <f>TRUNC($Z20*AG15,2)</f>
        <v>6700.89</v>
      </c>
      <c r="AH20" s="10">
        <f>TRUNC($Z20*AH15,2)</f>
        <v>2061.96</v>
      </c>
    </row>
    <row r="21" spans="1:34" x14ac:dyDescent="0.3">
      <c r="A21" s="144">
        <v>46655</v>
      </c>
      <c r="B21" s="144" t="s">
        <v>180</v>
      </c>
      <c r="C21" s="144" t="s">
        <v>305</v>
      </c>
      <c r="D21" s="144" t="s">
        <v>121</v>
      </c>
      <c r="E21" s="144" t="s">
        <v>122</v>
      </c>
      <c r="F21" s="144" t="s">
        <v>391</v>
      </c>
      <c r="G21" s="144"/>
      <c r="H21" s="144" t="s">
        <v>442</v>
      </c>
      <c r="I21" s="144" t="s">
        <v>443</v>
      </c>
      <c r="J21" s="144" t="s">
        <v>134</v>
      </c>
      <c r="K21" s="145">
        <v>10092</v>
      </c>
      <c r="L21" s="239"/>
      <c r="M21" s="258"/>
      <c r="N21" s="258"/>
      <c r="O21" s="259"/>
      <c r="P21" s="260"/>
      <c r="Q21" s="239"/>
      <c r="R21" s="241"/>
      <c r="S21" s="241"/>
      <c r="U21" s="128"/>
      <c r="Y21" s="33" t="s">
        <v>71</v>
      </c>
      <c r="Z21" s="53">
        <v>2E-3</v>
      </c>
      <c r="AA21" s="10">
        <f>TRUNC($Z21*AA15,2)</f>
        <v>42.91</v>
      </c>
      <c r="AD21" s="33" t="s">
        <v>71</v>
      </c>
      <c r="AE21" s="53">
        <v>2E-3</v>
      </c>
      <c r="AF21" s="10">
        <f>TRUNC($Z21*AF15,2)</f>
        <v>1353.25</v>
      </c>
      <c r="AG21" s="10">
        <f>TRUNC($Z21*AG15,2)</f>
        <v>1340.17</v>
      </c>
      <c r="AH21" s="10">
        <f>TRUNC($Z21*AH15,2)</f>
        <v>412.39</v>
      </c>
    </row>
    <row r="22" spans="1:34" x14ac:dyDescent="0.3">
      <c r="A22" s="144">
        <v>47948</v>
      </c>
      <c r="B22" s="144" t="s">
        <v>139</v>
      </c>
      <c r="C22" s="144" t="s">
        <v>287</v>
      </c>
      <c r="D22" s="144" t="s">
        <v>121</v>
      </c>
      <c r="E22" s="144" t="s">
        <v>122</v>
      </c>
      <c r="F22" s="144" t="s">
        <v>391</v>
      </c>
      <c r="G22" s="144"/>
      <c r="H22" s="144" t="s">
        <v>439</v>
      </c>
      <c r="I22" s="144" t="s">
        <v>441</v>
      </c>
      <c r="J22" s="144" t="s">
        <v>119</v>
      </c>
      <c r="K22" s="145">
        <v>10057.82</v>
      </c>
      <c r="L22" s="239"/>
      <c r="M22" s="258"/>
      <c r="N22" s="258"/>
      <c r="O22" s="259"/>
      <c r="P22" s="260"/>
      <c r="Q22" s="239"/>
      <c r="R22" s="241"/>
      <c r="S22" s="241"/>
      <c r="Y22" s="33" t="s">
        <v>72</v>
      </c>
      <c r="Z22" s="53">
        <v>2.5000000000000001E-2</v>
      </c>
      <c r="AA22" s="10">
        <f>TRUNC($Z22*AA15,2)</f>
        <v>536.44000000000005</v>
      </c>
      <c r="AD22" s="33" t="s">
        <v>72</v>
      </c>
      <c r="AE22" s="53">
        <v>2.5000000000000001E-2</v>
      </c>
      <c r="AF22" s="10">
        <f>TRUNC($Z22*AF15,2)</f>
        <v>16915.66</v>
      </c>
      <c r="AG22" s="10">
        <f>TRUNC($Z22*AG15,2)</f>
        <v>16752.23</v>
      </c>
      <c r="AH22" s="10">
        <f>TRUNC($Z22*AH15,2)</f>
        <v>5154.91</v>
      </c>
    </row>
    <row r="23" spans="1:34" x14ac:dyDescent="0.3">
      <c r="A23" s="144">
        <v>45209</v>
      </c>
      <c r="B23" s="144" t="s">
        <v>185</v>
      </c>
      <c r="C23" s="144" t="s">
        <v>309</v>
      </c>
      <c r="D23" s="144" t="s">
        <v>121</v>
      </c>
      <c r="E23" s="144" t="s">
        <v>122</v>
      </c>
      <c r="F23" s="144" t="s">
        <v>391</v>
      </c>
      <c r="G23" s="144"/>
      <c r="H23" s="144" t="s">
        <v>447</v>
      </c>
      <c r="I23" s="144" t="s">
        <v>449</v>
      </c>
      <c r="J23" s="144" t="s">
        <v>165</v>
      </c>
      <c r="K23" s="145">
        <v>8644.33</v>
      </c>
      <c r="L23" s="239"/>
      <c r="M23" s="258"/>
      <c r="N23" s="258"/>
      <c r="O23" s="259"/>
      <c r="P23" s="260"/>
      <c r="Q23" s="239"/>
      <c r="R23" s="241"/>
      <c r="S23" s="241"/>
      <c r="Y23" s="33" t="s">
        <v>19</v>
      </c>
      <c r="Z23" s="53">
        <v>0.08</v>
      </c>
      <c r="AA23" s="10">
        <f>TRUNC($Z23*AA15,2)</f>
        <v>1716.63</v>
      </c>
      <c r="AD23" s="33" t="s">
        <v>19</v>
      </c>
      <c r="AE23" s="53">
        <v>0.08</v>
      </c>
      <c r="AF23" s="10">
        <f>TRUNC($Z23*AF15,2)</f>
        <v>54130.12</v>
      </c>
      <c r="AG23" s="10">
        <f>TRUNC($Z23*AG15,2)</f>
        <v>53607.14</v>
      </c>
      <c r="AH23" s="10">
        <f>TRUNC($Z23*AH15,2)</f>
        <v>16495.73</v>
      </c>
    </row>
    <row r="24" spans="1:34" ht="23.15" x14ac:dyDescent="0.3">
      <c r="A24" s="144">
        <v>48388</v>
      </c>
      <c r="B24" s="144" t="s">
        <v>207</v>
      </c>
      <c r="C24" s="144" t="s">
        <v>208</v>
      </c>
      <c r="D24" s="144" t="s">
        <v>121</v>
      </c>
      <c r="E24" s="144" t="s">
        <v>122</v>
      </c>
      <c r="F24" s="144" t="s">
        <v>391</v>
      </c>
      <c r="G24" s="144"/>
      <c r="H24" s="144" t="s">
        <v>439</v>
      </c>
      <c r="I24" s="144" t="s">
        <v>441</v>
      </c>
      <c r="J24" s="144" t="s">
        <v>119</v>
      </c>
      <c r="K24" s="145">
        <v>8000</v>
      </c>
      <c r="L24" s="239"/>
      <c r="M24" s="258"/>
      <c r="N24" s="258"/>
      <c r="O24" s="259"/>
      <c r="P24" s="260"/>
      <c r="Q24" s="239"/>
      <c r="R24" s="241"/>
      <c r="S24" s="241"/>
      <c r="U24" s="128"/>
      <c r="Y24" s="33" t="s">
        <v>20</v>
      </c>
      <c r="Z24" s="53">
        <v>0.02</v>
      </c>
      <c r="AA24" s="10">
        <f>TRUNC($Z24*AA15,2)</f>
        <v>429.15</v>
      </c>
      <c r="AD24" s="33" t="s">
        <v>20</v>
      </c>
      <c r="AE24" s="53">
        <v>0.02</v>
      </c>
      <c r="AF24" s="10">
        <f>TRUNC($Z24*AF15,2)</f>
        <v>13532.53</v>
      </c>
      <c r="AG24" s="10">
        <f>TRUNC($Z24*AG15,2)</f>
        <v>13401.78</v>
      </c>
      <c r="AH24" s="10">
        <f>TRUNC($Z24*AH15,2)</f>
        <v>4123.93</v>
      </c>
    </row>
    <row r="25" spans="1:34" x14ac:dyDescent="0.3">
      <c r="A25" s="144">
        <v>47955</v>
      </c>
      <c r="B25" s="144" t="s">
        <v>181</v>
      </c>
      <c r="C25" s="144" t="s">
        <v>306</v>
      </c>
      <c r="D25" s="144" t="s">
        <v>121</v>
      </c>
      <c r="E25" s="144" t="s">
        <v>122</v>
      </c>
      <c r="F25" s="144" t="s">
        <v>391</v>
      </c>
      <c r="G25" s="144"/>
      <c r="H25" s="144" t="s">
        <v>442</v>
      </c>
      <c r="I25" s="144" t="s">
        <v>443</v>
      </c>
      <c r="J25" s="144" t="s">
        <v>134</v>
      </c>
      <c r="K25" s="145">
        <v>8000</v>
      </c>
      <c r="L25" s="239"/>
      <c r="M25" s="258"/>
      <c r="N25" s="258"/>
      <c r="O25" s="259"/>
      <c r="P25" s="260"/>
      <c r="Q25" s="239"/>
      <c r="R25" s="241"/>
      <c r="S25" s="241"/>
      <c r="Y25" s="33" t="s">
        <v>73</v>
      </c>
      <c r="Z25" s="53">
        <v>6.0000000000000001E-3</v>
      </c>
      <c r="AA25" s="10">
        <f>TRUNC($Z25*AA15,2)</f>
        <v>128.74</v>
      </c>
      <c r="AD25" s="33" t="s">
        <v>73</v>
      </c>
      <c r="AE25" s="53">
        <v>6.0000000000000001E-3</v>
      </c>
      <c r="AF25" s="10">
        <f>TRUNC($Z25*AF15,2)</f>
        <v>4059.75</v>
      </c>
      <c r="AG25" s="10">
        <f>TRUNC($Z25*AG15,2)</f>
        <v>4020.53</v>
      </c>
      <c r="AH25" s="10">
        <f>TRUNC($Z25*AH15,2)</f>
        <v>1237.17</v>
      </c>
    </row>
    <row r="26" spans="1:34" x14ac:dyDescent="0.3">
      <c r="A26" s="144">
        <v>45667</v>
      </c>
      <c r="B26" s="144" t="s">
        <v>232</v>
      </c>
      <c r="C26" s="144" t="s">
        <v>324</v>
      </c>
      <c r="D26" s="144" t="s">
        <v>121</v>
      </c>
      <c r="E26" s="144" t="s">
        <v>122</v>
      </c>
      <c r="F26" s="144" t="s">
        <v>391</v>
      </c>
      <c r="G26" s="144"/>
      <c r="H26" s="144" t="s">
        <v>442</v>
      </c>
      <c r="I26" s="144" t="s">
        <v>443</v>
      </c>
      <c r="J26" s="144" t="s">
        <v>134</v>
      </c>
      <c r="K26" s="145">
        <v>7418.11</v>
      </c>
      <c r="L26" s="239"/>
      <c r="M26" s="258"/>
      <c r="N26" s="258"/>
      <c r="O26" s="259"/>
      <c r="P26" s="260"/>
      <c r="Q26" s="239"/>
      <c r="R26" s="241"/>
      <c r="S26" s="241"/>
      <c r="Y26" s="33" t="s">
        <v>18</v>
      </c>
      <c r="Z26" s="53">
        <v>0.1</v>
      </c>
      <c r="AA26" s="10">
        <f>TRUNC($Z26*AA15,2)</f>
        <v>2145.7800000000002</v>
      </c>
      <c r="AD26" s="33" t="s">
        <v>18</v>
      </c>
      <c r="AE26" s="53">
        <v>0.1</v>
      </c>
      <c r="AF26" s="10">
        <f>TRUNC($Z26*AF15,2)</f>
        <v>67662.66</v>
      </c>
      <c r="AG26" s="10">
        <f>TRUNC($Z26*AG15,2)</f>
        <v>67008.92</v>
      </c>
      <c r="AH26" s="10">
        <f>TRUNC($Z26*AH15,2)</f>
        <v>20619.66</v>
      </c>
    </row>
    <row r="27" spans="1:34" x14ac:dyDescent="0.3">
      <c r="A27" s="144">
        <v>46560</v>
      </c>
      <c r="B27" s="144" t="s">
        <v>190</v>
      </c>
      <c r="C27" s="144" t="s">
        <v>310</v>
      </c>
      <c r="D27" s="144" t="s">
        <v>121</v>
      </c>
      <c r="E27" s="144" t="s">
        <v>122</v>
      </c>
      <c r="F27" s="144" t="s">
        <v>391</v>
      </c>
      <c r="G27" s="144"/>
      <c r="H27" s="144" t="s">
        <v>439</v>
      </c>
      <c r="I27" s="144" t="s">
        <v>441</v>
      </c>
      <c r="J27" s="144" t="s">
        <v>119</v>
      </c>
      <c r="K27" s="145">
        <v>6992.1</v>
      </c>
      <c r="L27" s="239"/>
      <c r="M27" s="258"/>
      <c r="N27" s="258"/>
      <c r="O27" s="259"/>
      <c r="P27" s="260"/>
      <c r="Q27" s="239"/>
      <c r="R27" s="241"/>
      <c r="S27" s="241"/>
      <c r="Y27" s="35" t="s">
        <v>21</v>
      </c>
      <c r="Z27" s="48">
        <f>SUM(Z19:Z26)</f>
        <v>0.25800000000000001</v>
      </c>
      <c r="AA27" s="12">
        <f>TRUNC(SUM(AA19:AA26),2)</f>
        <v>5536.08</v>
      </c>
      <c r="AD27" s="35" t="s">
        <v>21</v>
      </c>
      <c r="AE27" s="48">
        <f>SUM(AE19:AE26)</f>
        <v>0.25800000000000001</v>
      </c>
      <c r="AF27" s="12">
        <f>TRUNC(SUM(AF19:AF26),2)</f>
        <v>174569.62</v>
      </c>
      <c r="AG27" s="12">
        <f>TRUNC(SUM(AG19:AG26),2)</f>
        <v>172882.99</v>
      </c>
      <c r="AH27" s="12">
        <f>TRUNC(SUM(AH19:AH26),2)</f>
        <v>53198.69</v>
      </c>
    </row>
    <row r="28" spans="1:34" ht="23.15" x14ac:dyDescent="0.3">
      <c r="A28" s="144">
        <v>47886</v>
      </c>
      <c r="B28" s="144" t="s">
        <v>127</v>
      </c>
      <c r="C28" s="144" t="s">
        <v>281</v>
      </c>
      <c r="D28" s="144" t="s">
        <v>121</v>
      </c>
      <c r="E28" s="144" t="s">
        <v>122</v>
      </c>
      <c r="F28" s="144" t="s">
        <v>391</v>
      </c>
      <c r="G28" s="144"/>
      <c r="H28" s="144" t="s">
        <v>447</v>
      </c>
      <c r="I28" s="144" t="s">
        <v>449</v>
      </c>
      <c r="J28" s="144" t="s">
        <v>128</v>
      </c>
      <c r="K28" s="145">
        <v>6569.62</v>
      </c>
      <c r="L28" s="239"/>
      <c r="M28" s="258"/>
      <c r="N28" s="258"/>
      <c r="O28" s="259"/>
      <c r="P28" s="260"/>
      <c r="Q28" s="239"/>
      <c r="R28" s="241"/>
      <c r="S28" s="241"/>
      <c r="Y28" s="36" t="s">
        <v>22</v>
      </c>
      <c r="Z28" s="52" t="s">
        <v>9</v>
      </c>
      <c r="AA28" s="14" t="s">
        <v>17</v>
      </c>
      <c r="AD28" s="36" t="s">
        <v>22</v>
      </c>
      <c r="AE28" s="52" t="s">
        <v>9</v>
      </c>
      <c r="AF28" s="14" t="s">
        <v>17</v>
      </c>
      <c r="AG28" s="14" t="s">
        <v>17</v>
      </c>
      <c r="AH28" s="14" t="s">
        <v>17</v>
      </c>
    </row>
    <row r="29" spans="1:34" x14ac:dyDescent="0.3">
      <c r="A29" s="144">
        <v>42088</v>
      </c>
      <c r="B29" s="144" t="s">
        <v>136</v>
      </c>
      <c r="C29" s="144" t="s">
        <v>284</v>
      </c>
      <c r="D29" s="144" t="s">
        <v>130</v>
      </c>
      <c r="E29" s="144" t="s">
        <v>122</v>
      </c>
      <c r="F29" s="144" t="s">
        <v>391</v>
      </c>
      <c r="G29" s="144"/>
      <c r="H29" s="144" t="s">
        <v>439</v>
      </c>
      <c r="I29" s="144" t="s">
        <v>455</v>
      </c>
      <c r="J29" s="144" t="s">
        <v>119</v>
      </c>
      <c r="K29" s="145">
        <v>19297.689999999999</v>
      </c>
      <c r="L29" s="239"/>
      <c r="M29" s="258"/>
      <c r="N29" s="258"/>
      <c r="O29" s="259"/>
      <c r="P29" s="260"/>
      <c r="Q29" s="239"/>
      <c r="R29" s="241"/>
      <c r="S29" s="241"/>
      <c r="Y29" s="37" t="s">
        <v>23</v>
      </c>
      <c r="Z29" s="85">
        <v>0.1111</v>
      </c>
      <c r="AA29" s="10">
        <f>TRUNC($Z29*AA15,2)</f>
        <v>2383.9699999999998</v>
      </c>
      <c r="AD29" s="37" t="s">
        <v>23</v>
      </c>
      <c r="AE29" s="85">
        <v>0.1111</v>
      </c>
      <c r="AF29" s="10">
        <f>TRUNC($Z29*AF15,2)</f>
        <v>75173.210000000006</v>
      </c>
      <c r="AG29" s="10">
        <f>TRUNC($Z29*AG15,2)</f>
        <v>74446.91</v>
      </c>
      <c r="AH29" s="10">
        <f>TRUNC($Z29*AH15,2)</f>
        <v>22908.44</v>
      </c>
    </row>
    <row r="30" spans="1:34" x14ac:dyDescent="0.3">
      <c r="A30" s="144">
        <v>38646</v>
      </c>
      <c r="B30" s="144" t="s">
        <v>264</v>
      </c>
      <c r="C30" s="144" t="s">
        <v>338</v>
      </c>
      <c r="D30" s="144" t="s">
        <v>130</v>
      </c>
      <c r="E30" s="144" t="s">
        <v>122</v>
      </c>
      <c r="F30" s="144" t="s">
        <v>391</v>
      </c>
      <c r="G30" s="144"/>
      <c r="H30" s="144" t="s">
        <v>439</v>
      </c>
      <c r="I30" s="144" t="s">
        <v>455</v>
      </c>
      <c r="J30" s="144" t="s">
        <v>119</v>
      </c>
      <c r="K30" s="145">
        <v>17094.54</v>
      </c>
      <c r="L30" s="239"/>
      <c r="M30" s="258"/>
      <c r="N30" s="258"/>
      <c r="O30" s="259"/>
      <c r="P30" s="260"/>
      <c r="Q30" s="239"/>
      <c r="R30" s="241"/>
      <c r="S30" s="241"/>
      <c r="Y30" s="37" t="s">
        <v>24</v>
      </c>
      <c r="Z30" s="85">
        <v>1.3899999999999999E-2</v>
      </c>
      <c r="AA30" s="10">
        <f>TRUNC($Z30*AA15,2)</f>
        <v>298.26</v>
      </c>
      <c r="AD30" s="37" t="s">
        <v>24</v>
      </c>
      <c r="AE30" s="85">
        <v>1.3899999999999999E-2</v>
      </c>
      <c r="AF30" s="10">
        <f>TRUNC($Z30*AF15,2)</f>
        <v>9405.1</v>
      </c>
      <c r="AG30" s="10">
        <f>TRUNC($Z30*AG15,2)</f>
        <v>9314.24</v>
      </c>
      <c r="AH30" s="10">
        <f>TRUNC($Z30*AH15,2)</f>
        <v>2866.13</v>
      </c>
    </row>
    <row r="31" spans="1:34" x14ac:dyDescent="0.3">
      <c r="A31" s="144">
        <v>42500</v>
      </c>
      <c r="B31" s="144" t="s">
        <v>191</v>
      </c>
      <c r="C31" s="144" t="s">
        <v>348</v>
      </c>
      <c r="D31" s="144" t="s">
        <v>130</v>
      </c>
      <c r="E31" s="144" t="s">
        <v>122</v>
      </c>
      <c r="F31" s="144" t="s">
        <v>391</v>
      </c>
      <c r="G31" s="144"/>
      <c r="H31" s="144" t="s">
        <v>447</v>
      </c>
      <c r="I31" s="144" t="s">
        <v>454</v>
      </c>
      <c r="J31" s="144" t="s">
        <v>128</v>
      </c>
      <c r="K31" s="145">
        <v>11618.67</v>
      </c>
      <c r="L31" s="239"/>
      <c r="M31" s="258"/>
      <c r="N31" s="258"/>
      <c r="O31" s="259"/>
      <c r="P31" s="260"/>
      <c r="Q31" s="239"/>
      <c r="R31" s="241"/>
      <c r="S31" s="241"/>
      <c r="Y31" s="37" t="s">
        <v>25</v>
      </c>
      <c r="Z31" s="85">
        <v>2.7000000000000001E-3</v>
      </c>
      <c r="AA31" s="10">
        <f>TRUNC($Z31*AA15,2)</f>
        <v>57.93</v>
      </c>
      <c r="AD31" s="37" t="s">
        <v>25</v>
      </c>
      <c r="AE31" s="85">
        <v>2.7000000000000001E-3</v>
      </c>
      <c r="AF31" s="10">
        <f>TRUNC($Z31*AF15,2)</f>
        <v>1826.89</v>
      </c>
      <c r="AG31" s="10">
        <f>TRUNC($Z31*AG15,2)</f>
        <v>1809.24</v>
      </c>
      <c r="AH31" s="10">
        <f>TRUNC($Z31*AH15,2)</f>
        <v>556.73</v>
      </c>
    </row>
    <row r="32" spans="1:34" x14ac:dyDescent="0.3">
      <c r="A32" s="144">
        <v>45485</v>
      </c>
      <c r="B32" s="144" t="s">
        <v>200</v>
      </c>
      <c r="C32" s="144" t="s">
        <v>312</v>
      </c>
      <c r="D32" s="144" t="s">
        <v>130</v>
      </c>
      <c r="E32" s="144" t="s">
        <v>122</v>
      </c>
      <c r="F32" s="144" t="s">
        <v>391</v>
      </c>
      <c r="G32" s="144"/>
      <c r="H32" s="144" t="s">
        <v>442</v>
      </c>
      <c r="I32" s="144" t="s">
        <v>460</v>
      </c>
      <c r="J32" s="144" t="s">
        <v>134</v>
      </c>
      <c r="K32" s="145">
        <v>11577.98</v>
      </c>
      <c r="L32" s="239"/>
      <c r="M32" s="258"/>
      <c r="N32" s="258"/>
      <c r="O32" s="259"/>
      <c r="P32" s="260"/>
      <c r="Q32" s="239"/>
      <c r="R32" s="241"/>
      <c r="S32" s="241"/>
      <c r="Y32" s="37" t="s">
        <v>78</v>
      </c>
      <c r="Z32" s="86">
        <v>1.4E-3</v>
      </c>
      <c r="AA32" s="10">
        <f>TRUNC($Z32*AA15,2)</f>
        <v>30.04</v>
      </c>
      <c r="AD32" s="37" t="s">
        <v>78</v>
      </c>
      <c r="AE32" s="86">
        <v>1.4E-3</v>
      </c>
      <c r="AF32" s="10">
        <f>TRUNC($Z32*AF15,2)</f>
        <v>947.27</v>
      </c>
      <c r="AG32" s="10">
        <f>TRUNC($Z32*AG15,2)</f>
        <v>938.12</v>
      </c>
      <c r="AH32" s="10">
        <f>TRUNC($Z32*AH15,2)</f>
        <v>288.67</v>
      </c>
    </row>
    <row r="33" spans="1:34" x14ac:dyDescent="0.3">
      <c r="A33" s="144">
        <v>45540</v>
      </c>
      <c r="B33" s="144" t="s">
        <v>175</v>
      </c>
      <c r="C33" s="144"/>
      <c r="D33" s="144" t="s">
        <v>130</v>
      </c>
      <c r="E33" s="144" t="s">
        <v>122</v>
      </c>
      <c r="F33" s="144" t="s">
        <v>391</v>
      </c>
      <c r="G33" s="144"/>
      <c r="H33" s="144" t="s">
        <v>442</v>
      </c>
      <c r="I33" s="144" t="s">
        <v>460</v>
      </c>
      <c r="J33" s="144" t="s">
        <v>134</v>
      </c>
      <c r="K33" s="145">
        <v>11526.72</v>
      </c>
      <c r="L33" s="239"/>
      <c r="M33" s="258"/>
      <c r="N33" s="258"/>
      <c r="O33" s="259"/>
      <c r="P33" s="260"/>
      <c r="Q33" s="239"/>
      <c r="R33" s="241"/>
      <c r="S33" s="241"/>
      <c r="Y33" s="37" t="s">
        <v>26</v>
      </c>
      <c r="Z33" s="86">
        <v>1.2999999999999999E-3</v>
      </c>
      <c r="AA33" s="10">
        <f>TRUNC($Z33*AA15,2)</f>
        <v>27.89</v>
      </c>
      <c r="AD33" s="37" t="s">
        <v>26</v>
      </c>
      <c r="AE33" s="86">
        <v>1.2999999999999999E-3</v>
      </c>
      <c r="AF33" s="10">
        <f>TRUNC($Z33*AF15,2)</f>
        <v>879.61</v>
      </c>
      <c r="AG33" s="10">
        <f>TRUNC($Z33*AG15,2)</f>
        <v>871.11</v>
      </c>
      <c r="AH33" s="10">
        <f>TRUNC($Z33*AH15,2)</f>
        <v>268.05</v>
      </c>
    </row>
    <row r="34" spans="1:34" x14ac:dyDescent="0.3">
      <c r="A34" s="144">
        <v>42373</v>
      </c>
      <c r="B34" s="144" t="s">
        <v>196</v>
      </c>
      <c r="C34" s="144" t="s">
        <v>197</v>
      </c>
      <c r="D34" s="144" t="s">
        <v>130</v>
      </c>
      <c r="E34" s="144" t="s">
        <v>122</v>
      </c>
      <c r="F34" s="144" t="s">
        <v>391</v>
      </c>
      <c r="G34" s="144"/>
      <c r="H34" s="144" t="s">
        <v>442</v>
      </c>
      <c r="I34" s="144" t="s">
        <v>460</v>
      </c>
      <c r="J34" s="144" t="s">
        <v>134</v>
      </c>
      <c r="K34" s="145">
        <v>11226.29</v>
      </c>
      <c r="L34" s="239"/>
      <c r="M34" s="258"/>
      <c r="N34" s="258"/>
      <c r="O34" s="259"/>
      <c r="P34" s="260"/>
      <c r="Q34" s="239"/>
      <c r="R34" s="241"/>
      <c r="S34" s="241"/>
      <c r="Y34" s="37" t="s">
        <v>27</v>
      </c>
      <c r="Z34" s="86">
        <v>8.3299999999999999E-2</v>
      </c>
      <c r="AA34" s="10">
        <f>TRUNC($Z34*AA15,2)</f>
        <v>1787.44</v>
      </c>
      <c r="AD34" s="37" t="s">
        <v>27</v>
      </c>
      <c r="AE34" s="86">
        <v>8.3299999999999999E-2</v>
      </c>
      <c r="AF34" s="10">
        <f>TRUNC($Z34*AF15,2)</f>
        <v>56362.99</v>
      </c>
      <c r="AG34" s="10">
        <f>TRUNC($Z34*AG15,2)</f>
        <v>55818.43</v>
      </c>
      <c r="AH34" s="10">
        <f>TRUNC($Z34*AH15,2)</f>
        <v>17176.169999999998</v>
      </c>
    </row>
    <row r="35" spans="1:34" x14ac:dyDescent="0.3">
      <c r="A35" s="144">
        <v>42413</v>
      </c>
      <c r="B35" s="144" t="s">
        <v>199</v>
      </c>
      <c r="C35" s="144" t="s">
        <v>311</v>
      </c>
      <c r="D35" s="144" t="s">
        <v>130</v>
      </c>
      <c r="E35" s="144" t="s">
        <v>122</v>
      </c>
      <c r="F35" s="144" t="s">
        <v>391</v>
      </c>
      <c r="G35" s="144"/>
      <c r="H35" s="144" t="s">
        <v>442</v>
      </c>
      <c r="I35" s="144" t="s">
        <v>460</v>
      </c>
      <c r="J35" s="144" t="s">
        <v>134</v>
      </c>
      <c r="K35" s="145">
        <v>11098.54</v>
      </c>
      <c r="L35" s="239"/>
      <c r="M35" s="258"/>
      <c r="N35" s="258"/>
      <c r="O35" s="259"/>
      <c r="P35" s="260"/>
      <c r="Q35" s="239"/>
      <c r="R35" s="241"/>
      <c r="S35" s="241"/>
      <c r="Y35" s="35" t="s">
        <v>28</v>
      </c>
      <c r="Z35" s="48">
        <f>SUM(Z29:Z34)</f>
        <v>0.2137</v>
      </c>
      <c r="AA35" s="12">
        <f>TRUNC(SUM(AA29:AA34),2)</f>
        <v>4585.53</v>
      </c>
      <c r="AD35" s="35" t="s">
        <v>28</v>
      </c>
      <c r="AE35" s="48">
        <f>SUM(AE29:AE34)</f>
        <v>0.2137</v>
      </c>
      <c r="AF35" s="12">
        <f t="shared" ref="AF35:AH35" si="3">TRUNC(SUM(AF29:AF34),2)</f>
        <v>144595.07</v>
      </c>
      <c r="AG35" s="12">
        <f t="shared" si="3"/>
        <v>143198.04999999999</v>
      </c>
      <c r="AH35" s="12">
        <f t="shared" si="3"/>
        <v>44064.19</v>
      </c>
    </row>
    <row r="36" spans="1:34" ht="23.15" x14ac:dyDescent="0.3">
      <c r="A36" s="144">
        <v>45581</v>
      </c>
      <c r="B36" s="144" t="s">
        <v>159</v>
      </c>
      <c r="C36" s="144"/>
      <c r="D36" s="144" t="s">
        <v>130</v>
      </c>
      <c r="E36" s="144" t="s">
        <v>122</v>
      </c>
      <c r="F36" s="144" t="s">
        <v>391</v>
      </c>
      <c r="G36" s="144"/>
      <c r="H36" s="144" t="s">
        <v>442</v>
      </c>
      <c r="I36" s="144" t="s">
        <v>460</v>
      </c>
      <c r="J36" s="144" t="s">
        <v>134</v>
      </c>
      <c r="K36" s="145">
        <v>10949.5</v>
      </c>
      <c r="L36" s="239"/>
      <c r="M36" s="258"/>
      <c r="N36" s="258"/>
      <c r="O36" s="259"/>
      <c r="P36" s="260"/>
      <c r="Q36" s="239"/>
      <c r="R36" s="241"/>
      <c r="S36" s="241"/>
      <c r="Y36" s="36" t="s">
        <v>29</v>
      </c>
      <c r="Z36" s="52" t="s">
        <v>9</v>
      </c>
      <c r="AA36" s="14" t="s">
        <v>17</v>
      </c>
      <c r="AD36" s="36" t="s">
        <v>29</v>
      </c>
      <c r="AE36" s="52" t="s">
        <v>9</v>
      </c>
      <c r="AF36" s="14" t="s">
        <v>17</v>
      </c>
      <c r="AG36" s="14" t="s">
        <v>17</v>
      </c>
      <c r="AH36" s="14" t="s">
        <v>17</v>
      </c>
    </row>
    <row r="37" spans="1:34" x14ac:dyDescent="0.3">
      <c r="A37" s="144">
        <v>45645</v>
      </c>
      <c r="B37" s="144" t="s">
        <v>217</v>
      </c>
      <c r="C37" s="144" t="s">
        <v>356</v>
      </c>
      <c r="D37" s="144" t="s">
        <v>130</v>
      </c>
      <c r="E37" s="144" t="s">
        <v>122</v>
      </c>
      <c r="F37" s="144" t="s">
        <v>391</v>
      </c>
      <c r="G37" s="144"/>
      <c r="H37" s="144" t="s">
        <v>442</v>
      </c>
      <c r="I37" s="144" t="s">
        <v>460</v>
      </c>
      <c r="J37" s="144" t="s">
        <v>392</v>
      </c>
      <c r="K37" s="145">
        <v>10949.5</v>
      </c>
      <c r="L37" s="239"/>
      <c r="M37" s="258"/>
      <c r="N37" s="258"/>
      <c r="O37" s="259"/>
      <c r="P37" s="260"/>
      <c r="Q37" s="239"/>
      <c r="R37" s="241"/>
      <c r="S37" s="241"/>
      <c r="Y37" s="37" t="s">
        <v>30</v>
      </c>
      <c r="Z37" s="86">
        <v>1.9E-3</v>
      </c>
      <c r="AA37" s="10">
        <f>TRUNC($Z37*AA15,2)</f>
        <v>40.76</v>
      </c>
      <c r="AD37" s="37" t="s">
        <v>30</v>
      </c>
      <c r="AE37" s="86">
        <v>1.9E-3</v>
      </c>
      <c r="AF37" s="10">
        <f>TRUNC($Z37*AF15,2)</f>
        <v>1285.5899999999999</v>
      </c>
      <c r="AG37" s="10">
        <f>TRUNC($Z37*AG15,2)</f>
        <v>1273.1600000000001</v>
      </c>
      <c r="AH37" s="10">
        <f>TRUNC($Z37*AH15,2)</f>
        <v>391.77</v>
      </c>
    </row>
    <row r="38" spans="1:34" ht="23.15" x14ac:dyDescent="0.3">
      <c r="A38" s="144">
        <v>42195</v>
      </c>
      <c r="B38" s="144" t="s">
        <v>131</v>
      </c>
      <c r="C38" s="144" t="s">
        <v>283</v>
      </c>
      <c r="D38" s="144" t="s">
        <v>130</v>
      </c>
      <c r="E38" s="144" t="s">
        <v>122</v>
      </c>
      <c r="F38" s="144" t="s">
        <v>391</v>
      </c>
      <c r="G38" s="144"/>
      <c r="H38" s="144" t="s">
        <v>447</v>
      </c>
      <c r="I38" s="144" t="s">
        <v>454</v>
      </c>
      <c r="J38" s="144" t="s">
        <v>128</v>
      </c>
      <c r="K38" s="145">
        <v>10526.39</v>
      </c>
      <c r="L38" s="239"/>
      <c r="M38" s="258"/>
      <c r="N38" s="258"/>
      <c r="O38" s="259"/>
      <c r="P38" s="260"/>
      <c r="Q38" s="239"/>
      <c r="R38" s="241"/>
      <c r="S38" s="241"/>
      <c r="Y38" s="37" t="s">
        <v>31</v>
      </c>
      <c r="Z38" s="86">
        <f>Z37*Z23</f>
        <v>1.5200000000000001E-4</v>
      </c>
      <c r="AA38" s="10">
        <f>TRUNC($Z38*AA15,2)</f>
        <v>3.26</v>
      </c>
      <c r="AD38" s="37" t="s">
        <v>31</v>
      </c>
      <c r="AE38" s="86">
        <f>AE37*AE23</f>
        <v>1.5200000000000001E-4</v>
      </c>
      <c r="AF38" s="10">
        <f>TRUNC($Z38*AF15,2)</f>
        <v>102.84</v>
      </c>
      <c r="AG38" s="10">
        <f>TRUNC($Z38*AG15,2)</f>
        <v>101.85</v>
      </c>
      <c r="AH38" s="10">
        <f>TRUNC($Z38*AH15,2)</f>
        <v>31.34</v>
      </c>
    </row>
    <row r="39" spans="1:34" ht="23.15" x14ac:dyDescent="0.3">
      <c r="A39" s="144">
        <v>45364</v>
      </c>
      <c r="B39" s="144" t="s">
        <v>244</v>
      </c>
      <c r="C39" s="144" t="s">
        <v>330</v>
      </c>
      <c r="D39" s="144" t="s">
        <v>130</v>
      </c>
      <c r="E39" s="144" t="s">
        <v>122</v>
      </c>
      <c r="F39" s="144" t="s">
        <v>391</v>
      </c>
      <c r="G39" s="144"/>
      <c r="H39" s="144" t="s">
        <v>444</v>
      </c>
      <c r="I39" s="144" t="s">
        <v>461</v>
      </c>
      <c r="J39" s="144" t="s">
        <v>245</v>
      </c>
      <c r="K39" s="145">
        <v>10078.780000000001</v>
      </c>
      <c r="L39" s="239"/>
      <c r="M39" s="258"/>
      <c r="N39" s="258"/>
      <c r="O39" s="259"/>
      <c r="P39" s="260"/>
      <c r="Q39" s="239"/>
      <c r="R39" s="241"/>
      <c r="S39" s="241"/>
      <c r="Y39" s="37" t="s">
        <v>80</v>
      </c>
      <c r="Z39" s="86">
        <v>0</v>
      </c>
      <c r="AA39" s="10">
        <f>TRUNC($Z39*AA15,2)</f>
        <v>0</v>
      </c>
      <c r="AD39" s="37" t="s">
        <v>80</v>
      </c>
      <c r="AE39" s="86">
        <v>0</v>
      </c>
      <c r="AF39" s="10">
        <f>TRUNC($Z39*AF15,2)</f>
        <v>0</v>
      </c>
      <c r="AG39" s="10">
        <f>TRUNC($Z39*AG15,2)</f>
        <v>0</v>
      </c>
      <c r="AH39" s="10">
        <f>TRUNC($Z39*AH15,2)</f>
        <v>0</v>
      </c>
    </row>
    <row r="40" spans="1:34" x14ac:dyDescent="0.3">
      <c r="A40" s="144">
        <v>47229</v>
      </c>
      <c r="B40" s="144" t="s">
        <v>167</v>
      </c>
      <c r="C40" s="144" t="s">
        <v>299</v>
      </c>
      <c r="D40" s="144" t="s">
        <v>130</v>
      </c>
      <c r="E40" s="144" t="s">
        <v>122</v>
      </c>
      <c r="F40" s="144" t="s">
        <v>391</v>
      </c>
      <c r="G40" s="144"/>
      <c r="H40" s="144" t="s">
        <v>439</v>
      </c>
      <c r="I40" s="144" t="s">
        <v>455</v>
      </c>
      <c r="J40" s="144" t="s">
        <v>119</v>
      </c>
      <c r="K40" s="145">
        <v>10057.82</v>
      </c>
      <c r="L40" s="239"/>
      <c r="M40" s="258"/>
      <c r="N40" s="258"/>
      <c r="O40" s="259"/>
      <c r="P40" s="260"/>
      <c r="Q40" s="239"/>
      <c r="R40" s="241"/>
      <c r="S40" s="241"/>
      <c r="Y40" s="37" t="s">
        <v>75</v>
      </c>
      <c r="Z40" s="87">
        <v>1.9400000000000001E-2</v>
      </c>
      <c r="AA40" s="10">
        <f>TRUNC($Z40*AA15,2)</f>
        <v>416.28</v>
      </c>
      <c r="AD40" s="37" t="s">
        <v>75</v>
      </c>
      <c r="AE40" s="87">
        <v>1.9400000000000001E-2</v>
      </c>
      <c r="AF40" s="10">
        <f>TRUNC($Z40*AF15,2)</f>
        <v>13126.55</v>
      </c>
      <c r="AG40" s="10">
        <f>TRUNC($Z40*AG15,2)</f>
        <v>12999.73</v>
      </c>
      <c r="AH40" s="10">
        <f>TRUNC($Z40*AH15,2)</f>
        <v>4000.21</v>
      </c>
    </row>
    <row r="41" spans="1:34" ht="34.75" x14ac:dyDescent="0.3">
      <c r="A41" s="144">
        <v>48040</v>
      </c>
      <c r="B41" s="144" t="s">
        <v>129</v>
      </c>
      <c r="C41" s="144" t="s">
        <v>282</v>
      </c>
      <c r="D41" s="144" t="s">
        <v>130</v>
      </c>
      <c r="E41" s="144" t="s">
        <v>122</v>
      </c>
      <c r="F41" s="144" t="s">
        <v>391</v>
      </c>
      <c r="G41" s="144"/>
      <c r="H41" s="144" t="s">
        <v>439</v>
      </c>
      <c r="I41" s="144" t="s">
        <v>455</v>
      </c>
      <c r="J41" s="144" t="s">
        <v>119</v>
      </c>
      <c r="K41" s="145">
        <v>10000</v>
      </c>
      <c r="L41" s="239"/>
      <c r="M41" s="258"/>
      <c r="N41" s="258"/>
      <c r="O41" s="259"/>
      <c r="P41" s="260"/>
      <c r="Q41" s="239"/>
      <c r="R41" s="241"/>
      <c r="S41" s="241"/>
      <c r="Y41" s="37" t="s">
        <v>82</v>
      </c>
      <c r="Z41" s="86">
        <f>Z40*Z27</f>
        <v>5.0052000000000004E-3</v>
      </c>
      <c r="AA41" s="10">
        <f>TRUNC($Z41*AA15,2)</f>
        <v>107.4</v>
      </c>
      <c r="AD41" s="37" t="s">
        <v>82</v>
      </c>
      <c r="AE41" s="86">
        <f>AE40*AE27</f>
        <v>5.0052000000000004E-3</v>
      </c>
      <c r="AF41" s="10">
        <f>TRUNC($Z41*AF15,2)</f>
        <v>3386.65</v>
      </c>
      <c r="AG41" s="10">
        <f>TRUNC($Z41*AG15,2)</f>
        <v>3353.93</v>
      </c>
      <c r="AH41" s="10">
        <f>TRUNC($Z41*AH15,2)</f>
        <v>1032.05</v>
      </c>
    </row>
    <row r="42" spans="1:34" ht="23.15" x14ac:dyDescent="0.3">
      <c r="A42" s="144"/>
      <c r="B42" s="144" t="s">
        <v>393</v>
      </c>
      <c r="C42" s="144"/>
      <c r="D42" s="144" t="s">
        <v>130</v>
      </c>
      <c r="E42" s="144" t="s">
        <v>122</v>
      </c>
      <c r="F42" s="144" t="s">
        <v>391</v>
      </c>
      <c r="G42" s="144"/>
      <c r="H42" s="144" t="s">
        <v>439</v>
      </c>
      <c r="I42" s="144" t="s">
        <v>455</v>
      </c>
      <c r="J42" s="144" t="s">
        <v>119</v>
      </c>
      <c r="K42" s="145">
        <v>10000</v>
      </c>
      <c r="L42" s="239"/>
      <c r="M42" s="258"/>
      <c r="N42" s="258"/>
      <c r="O42" s="259"/>
      <c r="P42" s="260"/>
      <c r="Q42" s="239"/>
      <c r="R42" s="241"/>
      <c r="S42" s="241"/>
      <c r="Y42" s="37" t="s">
        <v>81</v>
      </c>
      <c r="Z42" s="86">
        <v>6.2E-4</v>
      </c>
      <c r="AA42" s="10">
        <f>TRUNC($Z42*AA15,2)</f>
        <v>13.3</v>
      </c>
      <c r="AD42" s="37" t="s">
        <v>81</v>
      </c>
      <c r="AE42" s="86">
        <v>6.2E-4</v>
      </c>
      <c r="AF42" s="10">
        <f>TRUNC($Z42*AF15,2)</f>
        <v>419.5</v>
      </c>
      <c r="AG42" s="10">
        <f>TRUNC($Z42*AG15,2)</f>
        <v>415.45</v>
      </c>
      <c r="AH42" s="10">
        <f>TRUNC($Z42*AH15,2)</f>
        <v>127.84</v>
      </c>
    </row>
    <row r="43" spans="1:34" x14ac:dyDescent="0.3">
      <c r="A43" s="144">
        <v>43835</v>
      </c>
      <c r="B43" s="144" t="s">
        <v>233</v>
      </c>
      <c r="C43" s="144" t="s">
        <v>325</v>
      </c>
      <c r="D43" s="144" t="s">
        <v>130</v>
      </c>
      <c r="E43" s="144" t="s">
        <v>122</v>
      </c>
      <c r="F43" s="144" t="s">
        <v>391</v>
      </c>
      <c r="G43" s="144"/>
      <c r="H43" s="144" t="s">
        <v>447</v>
      </c>
      <c r="I43" s="144" t="s">
        <v>454</v>
      </c>
      <c r="J43" s="144" t="s">
        <v>128</v>
      </c>
      <c r="K43" s="145">
        <v>9751.8700000000008</v>
      </c>
      <c r="L43" s="239"/>
      <c r="M43" s="258"/>
      <c r="N43" s="258"/>
      <c r="O43" s="259"/>
      <c r="P43" s="260"/>
      <c r="Q43" s="239"/>
      <c r="R43" s="241"/>
      <c r="S43" s="241"/>
      <c r="Y43" s="38" t="s">
        <v>32</v>
      </c>
      <c r="Z43" s="56">
        <f>SUM(Z37:Z42)</f>
        <v>2.7077199999999999E-2</v>
      </c>
      <c r="AA43" s="15">
        <f t="shared" ref="AA43" si="4">TRUNC(SUM(AA37:AA42),2)</f>
        <v>581</v>
      </c>
      <c r="AD43" s="38" t="s">
        <v>32</v>
      </c>
      <c r="AE43" s="56">
        <f>SUM(AE37:AE42)</f>
        <v>2.7077199999999999E-2</v>
      </c>
      <c r="AF43" s="15">
        <f t="shared" ref="AF43:AH43" si="5">TRUNC(SUM(AF37:AF42),2)</f>
        <v>18321.13</v>
      </c>
      <c r="AG43" s="15">
        <f t="shared" si="5"/>
        <v>18144.12</v>
      </c>
      <c r="AH43" s="15">
        <f t="shared" si="5"/>
        <v>5583.21</v>
      </c>
    </row>
    <row r="44" spans="1:34" ht="23.15" x14ac:dyDescent="0.3">
      <c r="A44" s="144">
        <v>46682</v>
      </c>
      <c r="B44" s="144" t="s">
        <v>234</v>
      </c>
      <c r="C44" s="144" t="s">
        <v>364</v>
      </c>
      <c r="D44" s="144" t="s">
        <v>130</v>
      </c>
      <c r="E44" s="144" t="s">
        <v>122</v>
      </c>
      <c r="F44" s="144" t="s">
        <v>391</v>
      </c>
      <c r="G44" s="144"/>
      <c r="H44" s="144" t="s">
        <v>447</v>
      </c>
      <c r="I44" s="144" t="s">
        <v>454</v>
      </c>
      <c r="J44" s="144" t="s">
        <v>128</v>
      </c>
      <c r="K44" s="145">
        <v>8461.69</v>
      </c>
      <c r="L44" s="239"/>
      <c r="M44" s="258"/>
      <c r="N44" s="258"/>
      <c r="O44" s="259"/>
      <c r="P44" s="260"/>
      <c r="Q44" s="239"/>
      <c r="R44" s="241"/>
      <c r="S44" s="241"/>
      <c r="Y44" s="36" t="s">
        <v>33</v>
      </c>
      <c r="Z44" s="52" t="s">
        <v>9</v>
      </c>
      <c r="AA44" s="14" t="s">
        <v>17</v>
      </c>
      <c r="AD44" s="36" t="s">
        <v>33</v>
      </c>
      <c r="AE44" s="52" t="s">
        <v>9</v>
      </c>
      <c r="AF44" s="14" t="s">
        <v>17</v>
      </c>
      <c r="AG44" s="14" t="s">
        <v>17</v>
      </c>
      <c r="AH44" s="14" t="s">
        <v>17</v>
      </c>
    </row>
    <row r="45" spans="1:34" ht="23.15" x14ac:dyDescent="0.3">
      <c r="A45" s="144">
        <v>46687</v>
      </c>
      <c r="B45" s="144" t="s">
        <v>137</v>
      </c>
      <c r="C45" s="144" t="s">
        <v>285</v>
      </c>
      <c r="D45" s="144" t="s">
        <v>130</v>
      </c>
      <c r="E45" s="144" t="s">
        <v>122</v>
      </c>
      <c r="F45" s="144" t="s">
        <v>391</v>
      </c>
      <c r="G45" s="144"/>
      <c r="H45" s="144" t="s">
        <v>442</v>
      </c>
      <c r="I45" s="144" t="s">
        <v>460</v>
      </c>
      <c r="J45" s="144" t="s">
        <v>134</v>
      </c>
      <c r="K45" s="145">
        <v>7624.45</v>
      </c>
      <c r="L45" s="239"/>
      <c r="M45" s="258"/>
      <c r="N45" s="258"/>
      <c r="O45" s="259"/>
      <c r="P45" s="260"/>
      <c r="Q45" s="239"/>
      <c r="R45" s="241"/>
      <c r="S45" s="241"/>
      <c r="Y45" s="33" t="s">
        <v>34</v>
      </c>
      <c r="Z45" s="57">
        <f>Z27*Z35</f>
        <v>5.5134599999999999E-2</v>
      </c>
      <c r="AA45" s="10">
        <f>TRUNC($Z45*AA15,2)</f>
        <v>1183.07</v>
      </c>
      <c r="AD45" s="33" t="s">
        <v>34</v>
      </c>
      <c r="AE45" s="57">
        <f>AE27*AE35</f>
        <v>5.5134599999999999E-2</v>
      </c>
      <c r="AF45" s="10">
        <f>TRUNC($Z45*AF15,2)</f>
        <v>37305.53</v>
      </c>
      <c r="AG45" s="10">
        <f>TRUNC($Z45*AG15,2)</f>
        <v>36945.1</v>
      </c>
      <c r="AH45" s="10">
        <f>TRUNC($Z45*AH15,2)</f>
        <v>11368.56</v>
      </c>
    </row>
    <row r="46" spans="1:34" x14ac:dyDescent="0.3">
      <c r="A46" s="144">
        <v>42103</v>
      </c>
      <c r="B46" s="144" t="s">
        <v>241</v>
      </c>
      <c r="C46" s="144" t="s">
        <v>366</v>
      </c>
      <c r="D46" s="144" t="s">
        <v>147</v>
      </c>
      <c r="E46" s="144" t="s">
        <v>122</v>
      </c>
      <c r="F46" s="144" t="s">
        <v>391</v>
      </c>
      <c r="G46" s="144"/>
      <c r="H46" s="144" t="s">
        <v>447</v>
      </c>
      <c r="I46" s="144" t="s">
        <v>462</v>
      </c>
      <c r="J46" s="144" t="s">
        <v>128</v>
      </c>
      <c r="K46" s="145">
        <v>23515.03</v>
      </c>
      <c r="L46" s="239"/>
      <c r="M46" s="258"/>
      <c r="N46" s="258"/>
      <c r="O46" s="259"/>
      <c r="P46" s="260"/>
      <c r="Q46" s="239"/>
      <c r="R46" s="241"/>
      <c r="S46" s="241"/>
      <c r="Y46" s="35" t="s">
        <v>35</v>
      </c>
      <c r="Z46" s="48">
        <f t="shared" ref="Z46" si="6">Z45</f>
        <v>5.5134599999999999E-2</v>
      </c>
      <c r="AA46" s="17">
        <f>AA45</f>
        <v>1183.07</v>
      </c>
      <c r="AD46" s="35" t="s">
        <v>35</v>
      </c>
      <c r="AE46" s="48">
        <f t="shared" ref="AE46" si="7">AE45</f>
        <v>5.5134599999999999E-2</v>
      </c>
      <c r="AF46" s="17">
        <f t="shared" ref="AF46:AH46" si="8">AF45</f>
        <v>37305.53</v>
      </c>
      <c r="AG46" s="17">
        <f t="shared" si="8"/>
        <v>36945.1</v>
      </c>
      <c r="AH46" s="17">
        <f t="shared" si="8"/>
        <v>11368.56</v>
      </c>
    </row>
    <row r="47" spans="1:34" ht="23.15" x14ac:dyDescent="0.3">
      <c r="A47" s="144">
        <v>42470</v>
      </c>
      <c r="B47" s="144" t="s">
        <v>117</v>
      </c>
      <c r="C47" s="144" t="s">
        <v>339</v>
      </c>
      <c r="D47" s="144" t="s">
        <v>147</v>
      </c>
      <c r="E47" s="144" t="s">
        <v>122</v>
      </c>
      <c r="F47" s="144" t="s">
        <v>391</v>
      </c>
      <c r="G47" s="144"/>
      <c r="H47" s="144" t="s">
        <v>439</v>
      </c>
      <c r="I47" s="144" t="s">
        <v>463</v>
      </c>
      <c r="J47" s="144" t="s">
        <v>119</v>
      </c>
      <c r="K47" s="145">
        <v>18485.439999999999</v>
      </c>
      <c r="L47" s="239"/>
      <c r="M47" s="258"/>
      <c r="N47" s="258"/>
      <c r="O47" s="259"/>
      <c r="P47" s="260"/>
      <c r="Q47" s="239"/>
      <c r="R47" s="241"/>
      <c r="S47" s="241"/>
      <c r="Y47" s="35" t="s">
        <v>36</v>
      </c>
      <c r="Z47" s="48">
        <f>Z46+Z43+Z35+Z27</f>
        <v>0.55391180000000007</v>
      </c>
      <c r="AA47" s="12">
        <f t="shared" ref="AA47" si="9">TRUNC((AA46+AA43+AA35+AA27),2)</f>
        <v>11885.68</v>
      </c>
      <c r="AD47" s="35" t="s">
        <v>36</v>
      </c>
      <c r="AE47" s="48">
        <f>AE46+AE43+AE35+AE27</f>
        <v>0.55391180000000007</v>
      </c>
      <c r="AF47" s="12">
        <f t="shared" ref="AF47:AH47" si="10">TRUNC((AF46+AF43+AF35+AF27),2)</f>
        <v>374791.35</v>
      </c>
      <c r="AG47" s="12">
        <f t="shared" si="10"/>
        <v>371170.26</v>
      </c>
      <c r="AH47" s="12">
        <f t="shared" si="10"/>
        <v>114214.65</v>
      </c>
    </row>
    <row r="48" spans="1:34" ht="34.75" x14ac:dyDescent="0.3">
      <c r="A48" s="144"/>
      <c r="B48" s="144" t="s">
        <v>394</v>
      </c>
      <c r="C48" s="144"/>
      <c r="D48" s="144" t="s">
        <v>147</v>
      </c>
      <c r="E48" s="144" t="s">
        <v>122</v>
      </c>
      <c r="F48" s="144" t="s">
        <v>391</v>
      </c>
      <c r="G48" s="144"/>
      <c r="H48" s="144" t="s">
        <v>439</v>
      </c>
      <c r="I48" s="144" t="s">
        <v>463</v>
      </c>
      <c r="J48" s="144" t="s">
        <v>119</v>
      </c>
      <c r="K48" s="145">
        <v>15000</v>
      </c>
      <c r="L48" s="239"/>
      <c r="M48" s="258"/>
      <c r="N48" s="258"/>
      <c r="O48" s="259"/>
      <c r="P48" s="260"/>
      <c r="Q48" s="239"/>
      <c r="R48" s="241"/>
      <c r="S48" s="241"/>
      <c r="Y48" s="32" t="s">
        <v>37</v>
      </c>
      <c r="Z48" s="51"/>
      <c r="AA48" s="12">
        <f>TRUNC(AA47+AA15,2)</f>
        <v>33343.57</v>
      </c>
      <c r="AD48" s="32" t="s">
        <v>37</v>
      </c>
      <c r="AE48" s="51"/>
      <c r="AF48" s="12">
        <f>TRUNC(AF47+AF15,2)</f>
        <v>1051417.95</v>
      </c>
      <c r="AG48" s="12">
        <f>TRUNC(AG47+AG15,2)</f>
        <v>1041259.51</v>
      </c>
      <c r="AH48" s="12">
        <f>TRUNC(AH47+AH15,2)</f>
        <v>320411.28000000003</v>
      </c>
    </row>
    <row r="49" spans="1:34" x14ac:dyDescent="0.3">
      <c r="A49" s="144">
        <v>42136</v>
      </c>
      <c r="B49" s="144" t="s">
        <v>225</v>
      </c>
      <c r="C49" s="144" t="s">
        <v>360</v>
      </c>
      <c r="D49" s="144" t="s">
        <v>147</v>
      </c>
      <c r="E49" s="144" t="s">
        <v>122</v>
      </c>
      <c r="F49" s="144" t="s">
        <v>391</v>
      </c>
      <c r="G49" s="144"/>
      <c r="H49" s="144" t="s">
        <v>439</v>
      </c>
      <c r="I49" s="144" t="s">
        <v>463</v>
      </c>
      <c r="J49" s="144" t="s">
        <v>119</v>
      </c>
      <c r="K49" s="145">
        <v>14138.56</v>
      </c>
      <c r="L49" s="239"/>
      <c r="M49" s="258"/>
      <c r="N49" s="258"/>
      <c r="O49" s="259"/>
      <c r="P49" s="260"/>
      <c r="Q49" s="239"/>
      <c r="R49" s="241"/>
      <c r="S49" s="241"/>
      <c r="Y49" s="36" t="s">
        <v>38</v>
      </c>
      <c r="Z49" s="52" t="s">
        <v>9</v>
      </c>
      <c r="AA49" s="14" t="s">
        <v>17</v>
      </c>
      <c r="AD49" s="36" t="s">
        <v>38</v>
      </c>
      <c r="AE49" s="52" t="s">
        <v>9</v>
      </c>
      <c r="AF49" s="14" t="s">
        <v>17</v>
      </c>
      <c r="AG49" s="14" t="s">
        <v>17</v>
      </c>
      <c r="AH49" s="14" t="s">
        <v>17</v>
      </c>
    </row>
    <row r="50" spans="1:34" x14ac:dyDescent="0.3">
      <c r="A50" s="144">
        <v>42501</v>
      </c>
      <c r="B50" s="144" t="s">
        <v>204</v>
      </c>
      <c r="C50" s="144" t="s">
        <v>353</v>
      </c>
      <c r="D50" s="144" t="s">
        <v>147</v>
      </c>
      <c r="E50" s="144" t="s">
        <v>122</v>
      </c>
      <c r="F50" s="144" t="s">
        <v>391</v>
      </c>
      <c r="G50" s="144"/>
      <c r="H50" s="144" t="s">
        <v>439</v>
      </c>
      <c r="I50" s="144" t="s">
        <v>463</v>
      </c>
      <c r="J50" s="144" t="s">
        <v>119</v>
      </c>
      <c r="K50" s="145">
        <v>12928.49</v>
      </c>
      <c r="L50" s="239"/>
      <c r="M50" s="258"/>
      <c r="N50" s="258"/>
      <c r="O50" s="259"/>
      <c r="P50" s="260"/>
      <c r="Q50" s="239"/>
      <c r="R50" s="241"/>
      <c r="S50" s="241"/>
      <c r="Y50" s="31" t="s">
        <v>39</v>
      </c>
      <c r="Z50" s="58">
        <v>0</v>
      </c>
      <c r="AA50" s="10"/>
      <c r="AD50" s="31" t="s">
        <v>39</v>
      </c>
      <c r="AE50" s="58">
        <v>0</v>
      </c>
      <c r="AF50" s="10"/>
      <c r="AG50" s="10"/>
      <c r="AH50" s="10"/>
    </row>
    <row r="51" spans="1:34" x14ac:dyDescent="0.3">
      <c r="A51" s="144">
        <v>42725</v>
      </c>
      <c r="B51" s="144" t="s">
        <v>222</v>
      </c>
      <c r="C51" s="144" t="s">
        <v>358</v>
      </c>
      <c r="D51" s="144" t="s">
        <v>147</v>
      </c>
      <c r="E51" s="144" t="s">
        <v>122</v>
      </c>
      <c r="F51" s="144" t="s">
        <v>391</v>
      </c>
      <c r="G51" s="144"/>
      <c r="H51" s="144" t="s">
        <v>447</v>
      </c>
      <c r="I51" s="144" t="s">
        <v>462</v>
      </c>
      <c r="J51" s="144" t="s">
        <v>128</v>
      </c>
      <c r="K51" s="145">
        <v>10559.57</v>
      </c>
      <c r="L51" s="239"/>
      <c r="M51" s="258"/>
      <c r="N51" s="258"/>
      <c r="O51" s="259"/>
      <c r="P51" s="260"/>
      <c r="Q51" s="239"/>
      <c r="R51" s="241"/>
      <c r="S51" s="241"/>
      <c r="Y51" s="31" t="s">
        <v>40</v>
      </c>
      <c r="Z51" s="58">
        <v>0</v>
      </c>
      <c r="AA51" s="10">
        <v>724.09</v>
      </c>
      <c r="AD51" s="31" t="s">
        <v>40</v>
      </c>
      <c r="AE51" s="58">
        <v>0</v>
      </c>
      <c r="AF51" s="10">
        <v>724.09</v>
      </c>
      <c r="AG51" s="10">
        <v>724.09</v>
      </c>
      <c r="AH51" s="10">
        <v>724.09</v>
      </c>
    </row>
    <row r="52" spans="1:34" x14ac:dyDescent="0.3">
      <c r="A52" s="144">
        <v>46016</v>
      </c>
      <c r="B52" s="144" t="s">
        <v>144</v>
      </c>
      <c r="C52" s="144" t="s">
        <v>289</v>
      </c>
      <c r="D52" s="144" t="s">
        <v>147</v>
      </c>
      <c r="E52" s="144" t="s">
        <v>122</v>
      </c>
      <c r="F52" s="144" t="s">
        <v>391</v>
      </c>
      <c r="G52" s="144"/>
      <c r="H52" s="144" t="s">
        <v>442</v>
      </c>
      <c r="I52" s="144" t="s">
        <v>468</v>
      </c>
      <c r="J52" s="144" t="s">
        <v>145</v>
      </c>
      <c r="K52" s="145">
        <v>10023.83</v>
      </c>
      <c r="L52" s="239"/>
      <c r="M52" s="258"/>
      <c r="N52" s="258"/>
      <c r="O52" s="259"/>
      <c r="P52" s="260"/>
      <c r="Q52" s="239"/>
      <c r="R52" s="241"/>
      <c r="S52" s="241"/>
      <c r="Y52" s="31" t="s">
        <v>76</v>
      </c>
      <c r="Z52" s="58">
        <v>0</v>
      </c>
      <c r="AA52" s="10">
        <v>229.93</v>
      </c>
      <c r="AD52" s="31" t="s">
        <v>76</v>
      </c>
      <c r="AE52" s="58">
        <v>0</v>
      </c>
      <c r="AF52" s="10">
        <v>229.93</v>
      </c>
      <c r="AG52" s="10">
        <v>229.93</v>
      </c>
      <c r="AH52" s="10">
        <v>229.93</v>
      </c>
    </row>
    <row r="53" spans="1:34" x14ac:dyDescent="0.3">
      <c r="A53" s="144">
        <v>48571</v>
      </c>
      <c r="B53" s="144" t="s">
        <v>206</v>
      </c>
      <c r="C53" s="144" t="s">
        <v>316</v>
      </c>
      <c r="D53" s="144" t="s">
        <v>395</v>
      </c>
      <c r="E53" s="144" t="s">
        <v>122</v>
      </c>
      <c r="F53" s="144" t="s">
        <v>391</v>
      </c>
      <c r="G53" s="144"/>
      <c r="H53" s="144" t="s">
        <v>447</v>
      </c>
      <c r="I53" s="144" t="s">
        <v>469</v>
      </c>
      <c r="J53" s="144" t="s">
        <v>126</v>
      </c>
      <c r="K53" s="145">
        <v>15400</v>
      </c>
      <c r="L53" s="239"/>
      <c r="M53" s="258"/>
      <c r="N53" s="258"/>
      <c r="O53" s="259"/>
      <c r="P53" s="260"/>
      <c r="Q53" s="239"/>
      <c r="R53" s="241"/>
      <c r="S53" s="241"/>
      <c r="Y53" s="88" t="s">
        <v>79</v>
      </c>
      <c r="Z53" s="58">
        <v>2.0000000000000001E-4</v>
      </c>
      <c r="AA53" s="10">
        <f>TRUNC($Z53*AA15,2)</f>
        <v>4.29</v>
      </c>
      <c r="AD53" s="88" t="s">
        <v>79</v>
      </c>
      <c r="AE53" s="58">
        <v>2.0000000000000001E-4</v>
      </c>
      <c r="AF53" s="10">
        <f>TRUNC($Z53*AF15,2)</f>
        <v>135.32</v>
      </c>
      <c r="AG53" s="10">
        <f>TRUNC($Z53*AG15,2)</f>
        <v>134.01</v>
      </c>
      <c r="AH53" s="10">
        <f>TRUNC($Z53*AH15,2)</f>
        <v>41.23</v>
      </c>
    </row>
    <row r="54" spans="1:34" x14ac:dyDescent="0.3">
      <c r="A54" s="144">
        <v>47070</v>
      </c>
      <c r="B54" s="144" t="s">
        <v>124</v>
      </c>
      <c r="C54" s="144" t="s">
        <v>280</v>
      </c>
      <c r="D54" s="144" t="s">
        <v>395</v>
      </c>
      <c r="E54" s="144" t="s">
        <v>122</v>
      </c>
      <c r="F54" s="144" t="s">
        <v>391</v>
      </c>
      <c r="G54" s="144"/>
      <c r="H54" s="144" t="s">
        <v>447</v>
      </c>
      <c r="I54" s="144" t="s">
        <v>469</v>
      </c>
      <c r="J54" s="144" t="s">
        <v>126</v>
      </c>
      <c r="K54" s="145">
        <v>13000</v>
      </c>
      <c r="L54" s="239"/>
      <c r="M54" s="258"/>
      <c r="N54" s="258"/>
      <c r="O54" s="259"/>
      <c r="P54" s="260"/>
      <c r="Q54" s="239"/>
      <c r="R54" s="241"/>
      <c r="S54" s="241"/>
      <c r="Y54" s="35" t="s">
        <v>41</v>
      </c>
      <c r="Z54" s="48">
        <f>SUM(Z50:Z53)</f>
        <v>2.0000000000000001E-4</v>
      </c>
      <c r="AA54" s="12">
        <f t="shared" ref="AA54" si="11">TRUNC(AA51+AA50+AA52+AA53,2)</f>
        <v>958.31</v>
      </c>
      <c r="AD54" s="35" t="s">
        <v>41</v>
      </c>
      <c r="AE54" s="48">
        <f>SUM(AE50:AE53)</f>
        <v>2.0000000000000001E-4</v>
      </c>
      <c r="AF54" s="12">
        <f t="shared" ref="AF54:AH54" si="12">TRUNC(AF51+AF50+AF52+AF53,2)</f>
        <v>1089.3399999999999</v>
      </c>
      <c r="AG54" s="12">
        <f t="shared" si="12"/>
        <v>1088.03</v>
      </c>
      <c r="AH54" s="12">
        <f t="shared" si="12"/>
        <v>995.25</v>
      </c>
    </row>
    <row r="55" spans="1:34" x14ac:dyDescent="0.3">
      <c r="A55" s="144">
        <v>48531</v>
      </c>
      <c r="B55" s="144" t="s">
        <v>253</v>
      </c>
      <c r="C55" s="144" t="s">
        <v>332</v>
      </c>
      <c r="D55" s="144" t="s">
        <v>125</v>
      </c>
      <c r="E55" s="144" t="s">
        <v>122</v>
      </c>
      <c r="F55" s="144" t="s">
        <v>391</v>
      </c>
      <c r="G55" s="144"/>
      <c r="H55" s="144" t="s">
        <v>125</v>
      </c>
      <c r="I55" s="144" t="s">
        <v>473</v>
      </c>
      <c r="J55" s="144" t="s">
        <v>128</v>
      </c>
      <c r="K55" s="145">
        <v>13000</v>
      </c>
      <c r="L55" s="239"/>
      <c r="M55" s="258"/>
      <c r="N55" s="258"/>
      <c r="O55" s="259"/>
      <c r="P55" s="260"/>
      <c r="Q55" s="239"/>
      <c r="R55" s="241"/>
      <c r="S55" s="241"/>
      <c r="Y55" s="32" t="s">
        <v>42</v>
      </c>
      <c r="Z55" s="48">
        <f>SUM(Z54,Z46,Z43,Z35,Z27)</f>
        <v>0.55411180000000004</v>
      </c>
      <c r="AA55" s="12">
        <f>TRUNC(SUM(AA54,AA48),2)</f>
        <v>34301.879999999997</v>
      </c>
      <c r="AD55" s="32" t="s">
        <v>42</v>
      </c>
      <c r="AE55" s="48">
        <f>SUM(AE54,AE46,AE43,AE35,AE27)</f>
        <v>0.55411180000000004</v>
      </c>
      <c r="AF55" s="12">
        <f>TRUNC(SUM(AF54,AF48),2)</f>
        <v>1052507.29</v>
      </c>
      <c r="AG55" s="12">
        <f t="shared" ref="AG55:AH55" si="13">TRUNC(SUM(AG54,AG48),2)</f>
        <v>1042347.54</v>
      </c>
      <c r="AH55" s="12">
        <f t="shared" si="13"/>
        <v>321406.53000000003</v>
      </c>
    </row>
    <row r="56" spans="1:34" x14ac:dyDescent="0.3">
      <c r="A56" s="144">
        <v>45459</v>
      </c>
      <c r="B56" s="144" t="s">
        <v>132</v>
      </c>
      <c r="C56" s="144" t="s">
        <v>133</v>
      </c>
      <c r="D56" s="144" t="s">
        <v>130</v>
      </c>
      <c r="E56" s="144" t="s">
        <v>122</v>
      </c>
      <c r="F56" s="144" t="s">
        <v>428</v>
      </c>
      <c r="G56" s="144"/>
      <c r="H56" s="144" t="s">
        <v>442</v>
      </c>
      <c r="I56" s="144" t="s">
        <v>460</v>
      </c>
      <c r="J56" s="144" t="s">
        <v>134</v>
      </c>
      <c r="K56" s="145">
        <v>12715.95</v>
      </c>
      <c r="L56" s="239"/>
      <c r="M56" s="258"/>
      <c r="N56" s="258"/>
      <c r="O56" s="259"/>
      <c r="P56" s="260"/>
      <c r="Q56" s="239"/>
      <c r="R56" s="241"/>
      <c r="S56" s="241"/>
      <c r="Y56" s="36" t="s">
        <v>43</v>
      </c>
      <c r="Z56" s="52" t="s">
        <v>9</v>
      </c>
      <c r="AA56" s="14" t="s">
        <v>17</v>
      </c>
      <c r="AD56" s="36" t="s">
        <v>43</v>
      </c>
      <c r="AE56" s="52" t="s">
        <v>9</v>
      </c>
      <c r="AF56" s="14" t="s">
        <v>17</v>
      </c>
      <c r="AG56" s="14" t="s">
        <v>17</v>
      </c>
      <c r="AH56" s="14" t="s">
        <v>17</v>
      </c>
    </row>
    <row r="57" spans="1:34" x14ac:dyDescent="0.3">
      <c r="A57" s="144">
        <v>45629</v>
      </c>
      <c r="B57" s="144" t="s">
        <v>140</v>
      </c>
      <c r="C57" s="144" t="s">
        <v>288</v>
      </c>
      <c r="D57" s="144" t="s">
        <v>121</v>
      </c>
      <c r="E57" s="144" t="s">
        <v>122</v>
      </c>
      <c r="F57" s="144" t="s">
        <v>428</v>
      </c>
      <c r="G57" s="144"/>
      <c r="H57" s="144" t="s">
        <v>442</v>
      </c>
      <c r="I57" s="144" t="s">
        <v>443</v>
      </c>
      <c r="J57" s="144" t="s">
        <v>134</v>
      </c>
      <c r="K57" s="145">
        <v>8967.01</v>
      </c>
      <c r="L57" s="239"/>
      <c r="M57" s="258"/>
      <c r="N57" s="258"/>
      <c r="O57" s="259"/>
      <c r="P57" s="260"/>
      <c r="Q57" s="239"/>
      <c r="R57" s="241"/>
      <c r="S57" s="241"/>
      <c r="Y57" s="33" t="s">
        <v>44</v>
      </c>
      <c r="Z57" s="59">
        <v>0</v>
      </c>
      <c r="AA57" s="10"/>
      <c r="AD57" s="33" t="s">
        <v>44</v>
      </c>
      <c r="AE57" s="59">
        <v>0</v>
      </c>
      <c r="AF57" s="10"/>
      <c r="AG57" s="10"/>
      <c r="AH57" s="10"/>
    </row>
    <row r="58" spans="1:34" x14ac:dyDescent="0.3">
      <c r="A58" s="144">
        <v>45504</v>
      </c>
      <c r="B58" s="144" t="s">
        <v>149</v>
      </c>
      <c r="C58" s="144" t="s">
        <v>290</v>
      </c>
      <c r="D58" s="144" t="s">
        <v>130</v>
      </c>
      <c r="E58" s="144" t="s">
        <v>122</v>
      </c>
      <c r="F58" s="144" t="s">
        <v>428</v>
      </c>
      <c r="G58" s="144"/>
      <c r="H58" s="144" t="s">
        <v>442</v>
      </c>
      <c r="I58" s="144" t="s">
        <v>460</v>
      </c>
      <c r="J58" s="144" t="s">
        <v>134</v>
      </c>
      <c r="K58" s="145">
        <v>11612.7</v>
      </c>
      <c r="L58" s="239"/>
      <c r="M58" s="258"/>
      <c r="N58" s="258"/>
      <c r="O58" s="259"/>
      <c r="P58" s="260"/>
      <c r="Q58" s="239"/>
      <c r="R58" s="241"/>
      <c r="S58" s="241"/>
      <c r="Y58" s="32" t="s">
        <v>45</v>
      </c>
      <c r="Z58" s="51"/>
      <c r="AA58" s="12">
        <f>TRUNC(SUM(AA56:AA57),2)</f>
        <v>0</v>
      </c>
      <c r="AD58" s="32" t="s">
        <v>45</v>
      </c>
      <c r="AE58" s="51"/>
      <c r="AF58" s="12">
        <f>TRUNC(SUM(AF56:AF57),2)</f>
        <v>0</v>
      </c>
      <c r="AG58" s="12">
        <f t="shared" ref="AG58:AH58" si="14">TRUNC(SUM(AG56:AG57),2)</f>
        <v>0</v>
      </c>
      <c r="AH58" s="12">
        <f t="shared" si="14"/>
        <v>0</v>
      </c>
    </row>
    <row r="59" spans="1:34" x14ac:dyDescent="0.3">
      <c r="A59" s="144">
        <v>38197</v>
      </c>
      <c r="B59" s="144" t="s">
        <v>154</v>
      </c>
      <c r="C59" s="144" t="s">
        <v>292</v>
      </c>
      <c r="D59" s="144" t="s">
        <v>121</v>
      </c>
      <c r="E59" s="144" t="s">
        <v>122</v>
      </c>
      <c r="F59" s="144" t="s">
        <v>428</v>
      </c>
      <c r="G59" s="144"/>
      <c r="H59" s="144" t="s">
        <v>442</v>
      </c>
      <c r="I59" s="144" t="s">
        <v>443</v>
      </c>
      <c r="J59" s="144" t="s">
        <v>134</v>
      </c>
      <c r="K59" s="145">
        <v>4649.8</v>
      </c>
      <c r="L59" s="239"/>
      <c r="M59" s="258"/>
      <c r="N59" s="258"/>
      <c r="O59" s="259"/>
      <c r="P59" s="260"/>
      <c r="Q59" s="239"/>
      <c r="R59" s="241"/>
      <c r="S59" s="241"/>
      <c r="Y59" s="32" t="s">
        <v>46</v>
      </c>
      <c r="Z59" s="48">
        <f>SUM(Z54,Z46,Z43,Z35,Z27,Z57)</f>
        <v>0.55411180000000004</v>
      </c>
      <c r="AA59" s="12">
        <f>TRUNC(SUM(AA58,AA55),2)</f>
        <v>34301.879999999997</v>
      </c>
      <c r="AD59" s="32" t="s">
        <v>46</v>
      </c>
      <c r="AE59" s="48">
        <f>SUM(AE54,AE46,AE43,AE35,AE27,AE57)</f>
        <v>0.55411180000000004</v>
      </c>
      <c r="AF59" s="12">
        <f>TRUNC(SUM(AF58,AF55),2)</f>
        <v>1052507.29</v>
      </c>
      <c r="AG59" s="12">
        <f t="shared" ref="AG59:AH59" si="15">TRUNC(SUM(AG58,AG55),2)</f>
        <v>1042347.54</v>
      </c>
      <c r="AH59" s="12">
        <f t="shared" si="15"/>
        <v>321406.53000000003</v>
      </c>
    </row>
    <row r="60" spans="1:34" x14ac:dyDescent="0.3">
      <c r="A60" s="144">
        <v>42150</v>
      </c>
      <c r="B60" s="144" t="s">
        <v>164</v>
      </c>
      <c r="C60" s="144" t="s">
        <v>297</v>
      </c>
      <c r="D60" s="144" t="s">
        <v>121</v>
      </c>
      <c r="E60" s="144" t="s">
        <v>122</v>
      </c>
      <c r="F60" s="144" t="s">
        <v>428</v>
      </c>
      <c r="G60" s="144"/>
      <c r="H60" s="144" t="s">
        <v>447</v>
      </c>
      <c r="I60" s="144" t="s">
        <v>449</v>
      </c>
      <c r="J60" s="144" t="s">
        <v>165</v>
      </c>
      <c r="K60" s="145">
        <v>7891.57</v>
      </c>
      <c r="L60" s="239"/>
      <c r="M60" s="258"/>
      <c r="N60" s="258"/>
      <c r="O60" s="259"/>
      <c r="P60" s="260"/>
      <c r="Q60" s="239"/>
      <c r="R60" s="241"/>
      <c r="S60" s="241"/>
      <c r="Y60" s="36" t="s">
        <v>47</v>
      </c>
      <c r="Z60" s="52" t="s">
        <v>9</v>
      </c>
      <c r="AA60" s="14" t="s">
        <v>17</v>
      </c>
      <c r="AD60" s="36" t="s">
        <v>47</v>
      </c>
      <c r="AE60" s="52" t="s">
        <v>9</v>
      </c>
      <c r="AF60" s="14" t="s">
        <v>17</v>
      </c>
      <c r="AG60" s="14" t="s">
        <v>17</v>
      </c>
      <c r="AH60" s="14" t="s">
        <v>17</v>
      </c>
    </row>
    <row r="61" spans="1:34" ht="34.75" x14ac:dyDescent="0.3">
      <c r="A61" s="144">
        <v>48044</v>
      </c>
      <c r="B61" s="144" t="s">
        <v>168</v>
      </c>
      <c r="C61" s="144" t="s">
        <v>300</v>
      </c>
      <c r="D61" s="144" t="s">
        <v>142</v>
      </c>
      <c r="E61" s="144" t="s">
        <v>122</v>
      </c>
      <c r="F61" s="144" t="s">
        <v>428</v>
      </c>
      <c r="G61" s="144"/>
      <c r="H61" s="144" t="s">
        <v>442</v>
      </c>
      <c r="I61" s="144" t="s">
        <v>474</v>
      </c>
      <c r="J61" s="144" t="s">
        <v>134</v>
      </c>
      <c r="K61" s="145">
        <v>9537.76</v>
      </c>
      <c r="L61" s="239"/>
      <c r="M61" s="258"/>
      <c r="N61" s="258"/>
      <c r="O61" s="259"/>
      <c r="P61" s="260"/>
      <c r="Q61" s="239"/>
      <c r="R61" s="241"/>
      <c r="S61" s="241"/>
      <c r="Y61" s="33" t="s">
        <v>48</v>
      </c>
      <c r="Z61" s="59">
        <v>5.3999999999999999E-2</v>
      </c>
      <c r="AA61" s="10">
        <f>TRUNC($Z61*AA15,2)</f>
        <v>1158.72</v>
      </c>
      <c r="AD61" s="33" t="s">
        <v>48</v>
      </c>
      <c r="AE61" s="59">
        <v>5.3999999999999999E-2</v>
      </c>
      <c r="AF61" s="10">
        <f>TRUNC($Z61*AF15,2)</f>
        <v>36537.83</v>
      </c>
      <c r="AG61" s="10">
        <f>TRUNC($Z61*AG15,2)</f>
        <v>36184.81</v>
      </c>
      <c r="AH61" s="10">
        <f>TRUNC($Z61*AH15,2)</f>
        <v>11134.61</v>
      </c>
    </row>
    <row r="62" spans="1:34" x14ac:dyDescent="0.3">
      <c r="A62" s="144">
        <v>47573</v>
      </c>
      <c r="B62" s="144" t="s">
        <v>176</v>
      </c>
      <c r="C62" s="144" t="s">
        <v>304</v>
      </c>
      <c r="D62" s="144" t="s">
        <v>130</v>
      </c>
      <c r="E62" s="144" t="s">
        <v>122</v>
      </c>
      <c r="F62" s="144" t="s">
        <v>428</v>
      </c>
      <c r="G62" s="144"/>
      <c r="H62" s="144" t="s">
        <v>442</v>
      </c>
      <c r="I62" s="144" t="s">
        <v>460</v>
      </c>
      <c r="J62" s="144" t="s">
        <v>134</v>
      </c>
      <c r="K62" s="145">
        <v>9062.65</v>
      </c>
      <c r="L62" s="239"/>
      <c r="M62" s="258"/>
      <c r="N62" s="258"/>
      <c r="O62" s="259"/>
      <c r="P62" s="260"/>
      <c r="Q62" s="239"/>
      <c r="R62" s="241"/>
      <c r="S62" s="241"/>
      <c r="Y62" s="31" t="s">
        <v>49</v>
      </c>
      <c r="Z62" s="58">
        <v>1.7999999999999999E-2</v>
      </c>
      <c r="AA62" s="108">
        <v>131.861111111111</v>
      </c>
      <c r="AD62" s="31" t="s">
        <v>49</v>
      </c>
      <c r="AE62" s="58">
        <v>1.7999999999999999E-2</v>
      </c>
      <c r="AF62" s="108">
        <v>131.861111111111</v>
      </c>
      <c r="AG62" s="108">
        <v>131.861111111111</v>
      </c>
      <c r="AH62" s="108">
        <v>132.861111111111</v>
      </c>
    </row>
    <row r="63" spans="1:34" x14ac:dyDescent="0.3">
      <c r="A63" s="144">
        <v>45335</v>
      </c>
      <c r="B63" s="144" t="s">
        <v>177</v>
      </c>
      <c r="C63" s="144"/>
      <c r="D63" s="144" t="s">
        <v>130</v>
      </c>
      <c r="E63" s="144" t="s">
        <v>122</v>
      </c>
      <c r="F63" s="144" t="s">
        <v>428</v>
      </c>
      <c r="G63" s="144"/>
      <c r="H63" s="144" t="s">
        <v>442</v>
      </c>
      <c r="I63" s="144" t="s">
        <v>460</v>
      </c>
      <c r="J63" s="144" t="s">
        <v>134</v>
      </c>
      <c r="K63" s="145">
        <v>11954.5</v>
      </c>
      <c r="L63" s="239"/>
      <c r="M63" s="258"/>
      <c r="N63" s="258"/>
      <c r="O63" s="259"/>
      <c r="P63" s="260"/>
      <c r="Q63" s="239"/>
      <c r="R63" s="241"/>
      <c r="S63" s="241"/>
      <c r="Y63" s="33" t="s">
        <v>50</v>
      </c>
      <c r="Z63" s="59">
        <v>7.8E-2</v>
      </c>
      <c r="AA63" s="10">
        <f>TRUNC((AA59+AA61),2)*$Z63</f>
        <v>2765.9267999999997</v>
      </c>
      <c r="AD63" s="33" t="s">
        <v>50</v>
      </c>
      <c r="AE63" s="59">
        <v>7.8E-2</v>
      </c>
      <c r="AF63" s="10">
        <f>TRUNC((AF59+AF61),2)*$Z63</f>
        <v>84945.519360000006</v>
      </c>
      <c r="AG63" s="10">
        <f>TRUNC((AG59+AG61),2)*$Z63</f>
        <v>84125.523300000001</v>
      </c>
      <c r="AH63" s="10">
        <f>TRUNC((AH59+AH61),2)*$Z63</f>
        <v>25938.208920000001</v>
      </c>
    </row>
    <row r="64" spans="1:34" x14ac:dyDescent="0.3">
      <c r="A64" s="144">
        <v>47593</v>
      </c>
      <c r="B64" s="144" t="s">
        <v>182</v>
      </c>
      <c r="C64" s="144" t="s">
        <v>307</v>
      </c>
      <c r="D64" s="144" t="s">
        <v>130</v>
      </c>
      <c r="E64" s="144" t="s">
        <v>122</v>
      </c>
      <c r="F64" s="144" t="s">
        <v>428</v>
      </c>
      <c r="G64" s="144"/>
      <c r="H64" s="144" t="s">
        <v>442</v>
      </c>
      <c r="I64" s="144" t="s">
        <v>460</v>
      </c>
      <c r="J64" s="144" t="s">
        <v>134</v>
      </c>
      <c r="K64" s="145">
        <v>9000</v>
      </c>
      <c r="L64" s="239"/>
      <c r="M64" s="258"/>
      <c r="N64" s="258"/>
      <c r="O64" s="259"/>
      <c r="P64" s="260"/>
      <c r="Q64" s="239"/>
      <c r="R64" s="241"/>
      <c r="S64" s="241"/>
      <c r="Y64" s="32" t="s">
        <v>51</v>
      </c>
      <c r="Z64" s="60">
        <f>SUM(Z61:Z63)</f>
        <v>0.15</v>
      </c>
      <c r="AA64" s="12">
        <f>TRUNC(SUM(AA61:AA63),2)</f>
        <v>4056.5</v>
      </c>
      <c r="AD64" s="32" t="s">
        <v>51</v>
      </c>
      <c r="AE64" s="60">
        <f>SUM(AE61:AE63)</f>
        <v>0.15</v>
      </c>
      <c r="AF64" s="12">
        <f t="shared" ref="AF64:AH64" si="16">TRUNC(SUM(AF61:AF63),2)</f>
        <v>121615.21</v>
      </c>
      <c r="AG64" s="12">
        <f t="shared" si="16"/>
        <v>120442.19</v>
      </c>
      <c r="AH64" s="12">
        <f t="shared" si="16"/>
        <v>37205.68</v>
      </c>
    </row>
    <row r="65" spans="1:34" ht="46.3" x14ac:dyDescent="0.3">
      <c r="A65" s="144">
        <v>48520</v>
      </c>
      <c r="B65" s="144" t="s">
        <v>193</v>
      </c>
      <c r="C65" s="144" t="s">
        <v>194</v>
      </c>
      <c r="D65" s="144" t="s">
        <v>142</v>
      </c>
      <c r="E65" s="144" t="s">
        <v>122</v>
      </c>
      <c r="F65" s="144" t="s">
        <v>428</v>
      </c>
      <c r="G65" s="144"/>
      <c r="H65" s="144" t="s">
        <v>442</v>
      </c>
      <c r="I65" s="144" t="s">
        <v>474</v>
      </c>
      <c r="J65" s="144" t="s">
        <v>134</v>
      </c>
      <c r="K65" s="145">
        <v>6258.77</v>
      </c>
      <c r="L65" s="239"/>
      <c r="M65" s="258"/>
      <c r="N65" s="258"/>
      <c r="O65" s="259"/>
      <c r="P65" s="260"/>
      <c r="Q65" s="239"/>
      <c r="R65" s="241"/>
      <c r="S65" s="241"/>
      <c r="Y65" s="32" t="s">
        <v>52</v>
      </c>
      <c r="Z65" s="51">
        <f>SUM(Z64,Z59)</f>
        <v>0.70411180000000007</v>
      </c>
      <c r="AA65" s="12">
        <f>TRUNC(SUM(AA64,AA59),2)</f>
        <v>38358.379999999997</v>
      </c>
      <c r="AD65" s="32" t="s">
        <v>52</v>
      </c>
      <c r="AE65" s="51">
        <f>SUM(AE64,AE59)</f>
        <v>0.70411180000000007</v>
      </c>
      <c r="AF65" s="12">
        <f t="shared" ref="AF65:AH65" si="17">TRUNC(SUM(AF64,AF59),2)</f>
        <v>1174122.5</v>
      </c>
      <c r="AG65" s="12">
        <f t="shared" si="17"/>
        <v>1162789.73</v>
      </c>
      <c r="AH65" s="12">
        <f t="shared" si="17"/>
        <v>358612.21</v>
      </c>
    </row>
    <row r="66" spans="1:34" x14ac:dyDescent="0.3">
      <c r="A66" s="144">
        <v>42661</v>
      </c>
      <c r="B66" s="144" t="s">
        <v>198</v>
      </c>
      <c r="C66" s="144" t="s">
        <v>351</v>
      </c>
      <c r="D66" s="144" t="s">
        <v>130</v>
      </c>
      <c r="E66" s="144" t="s">
        <v>122</v>
      </c>
      <c r="F66" s="144" t="s">
        <v>428</v>
      </c>
      <c r="G66" s="144"/>
      <c r="H66" s="144" t="s">
        <v>447</v>
      </c>
      <c r="I66" s="144" t="s">
        <v>454</v>
      </c>
      <c r="J66" s="144" t="s">
        <v>128</v>
      </c>
      <c r="K66" s="145">
        <v>12603.84</v>
      </c>
      <c r="L66" s="239"/>
      <c r="M66" s="258"/>
      <c r="N66" s="258"/>
      <c r="O66" s="259"/>
      <c r="P66" s="260"/>
      <c r="Q66" s="239"/>
      <c r="R66" s="241"/>
      <c r="S66" s="241"/>
      <c r="Y66" s="36" t="s">
        <v>53</v>
      </c>
      <c r="Z66" s="52" t="s">
        <v>9</v>
      </c>
      <c r="AA66" s="14" t="s">
        <v>17</v>
      </c>
      <c r="AD66" s="36" t="s">
        <v>53</v>
      </c>
      <c r="AE66" s="52" t="s">
        <v>9</v>
      </c>
      <c r="AF66" s="14" t="s">
        <v>17</v>
      </c>
      <c r="AG66" s="14" t="s">
        <v>17</v>
      </c>
      <c r="AH66" s="14" t="s">
        <v>17</v>
      </c>
    </row>
    <row r="67" spans="1:34" x14ac:dyDescent="0.3">
      <c r="A67" s="144">
        <v>47227</v>
      </c>
      <c r="B67" s="144" t="s">
        <v>209</v>
      </c>
      <c r="C67" s="144" t="s">
        <v>317</v>
      </c>
      <c r="D67" s="144" t="s">
        <v>121</v>
      </c>
      <c r="E67" s="144" t="s">
        <v>122</v>
      </c>
      <c r="F67" s="144" t="s">
        <v>428</v>
      </c>
      <c r="G67" s="144"/>
      <c r="H67" s="144" t="s">
        <v>447</v>
      </c>
      <c r="I67" s="144" t="s">
        <v>449</v>
      </c>
      <c r="J67" s="144" t="s">
        <v>165</v>
      </c>
      <c r="K67" s="145">
        <v>8000</v>
      </c>
      <c r="L67" s="239"/>
      <c r="M67" s="258"/>
      <c r="N67" s="258"/>
      <c r="O67" s="259"/>
      <c r="P67" s="260"/>
      <c r="Q67" s="239"/>
      <c r="R67" s="241"/>
      <c r="S67" s="241"/>
      <c r="Y67" s="37" t="s">
        <v>54</v>
      </c>
      <c r="Z67" s="58">
        <v>6.4999999999999997E-3</v>
      </c>
      <c r="AA67" s="10">
        <f>AA72*$Z$67</f>
        <v>275.95951499999995</v>
      </c>
      <c r="AD67" s="37" t="s">
        <v>54</v>
      </c>
      <c r="AE67" s="58">
        <v>6.4999999999999997E-3</v>
      </c>
      <c r="AF67" s="10">
        <f>$AF$72*AE67</f>
        <v>8446.9244600000002</v>
      </c>
      <c r="AG67" s="10">
        <f>$AG$72*AE67</f>
        <v>8365.3937249999999</v>
      </c>
      <c r="AH67" s="10">
        <f>$AH$72*AE67</f>
        <v>2579.943925</v>
      </c>
    </row>
    <row r="68" spans="1:34" x14ac:dyDescent="0.3">
      <c r="A68" s="144">
        <v>45908</v>
      </c>
      <c r="B68" s="144" t="s">
        <v>211</v>
      </c>
      <c r="C68" s="144"/>
      <c r="D68" s="144" t="s">
        <v>121</v>
      </c>
      <c r="E68" s="144" t="s">
        <v>122</v>
      </c>
      <c r="F68" s="144" t="s">
        <v>428</v>
      </c>
      <c r="G68" s="144"/>
      <c r="H68" s="144" t="s">
        <v>442</v>
      </c>
      <c r="I68" s="144" t="s">
        <v>443</v>
      </c>
      <c r="J68" s="144" t="s">
        <v>134</v>
      </c>
      <c r="K68" s="145">
        <v>10108.9</v>
      </c>
      <c r="L68" s="239"/>
      <c r="M68" s="258"/>
      <c r="N68" s="258"/>
      <c r="O68" s="259"/>
      <c r="P68" s="260"/>
      <c r="Q68" s="239"/>
      <c r="R68" s="241"/>
      <c r="S68" s="241"/>
      <c r="Y68" s="37" t="s">
        <v>55</v>
      </c>
      <c r="Z68" s="58">
        <v>0.03</v>
      </c>
      <c r="AA68" s="10">
        <f>AA72*$Z$68</f>
        <v>1273.6592999999998</v>
      </c>
      <c r="AD68" s="37" t="s">
        <v>55</v>
      </c>
      <c r="AE68" s="58">
        <v>0.03</v>
      </c>
      <c r="AF68" s="10">
        <f>$AF$72*AE68</f>
        <v>38985.805200000003</v>
      </c>
      <c r="AG68" s="10">
        <f>$AG$72*AE68</f>
        <v>38609.509499999993</v>
      </c>
      <c r="AH68" s="10">
        <f>$AH$72*AE68</f>
        <v>11907.433499999999</v>
      </c>
    </row>
    <row r="69" spans="1:34" x14ac:dyDescent="0.3">
      <c r="A69" s="144">
        <v>48471</v>
      </c>
      <c r="B69" s="144" t="s">
        <v>212</v>
      </c>
      <c r="C69" s="144" t="s">
        <v>319</v>
      </c>
      <c r="D69" s="144" t="s">
        <v>121</v>
      </c>
      <c r="E69" s="144" t="s">
        <v>122</v>
      </c>
      <c r="F69" s="144" t="s">
        <v>428</v>
      </c>
      <c r="G69" s="144"/>
      <c r="H69" s="144" t="s">
        <v>447</v>
      </c>
      <c r="I69" s="144" t="s">
        <v>449</v>
      </c>
      <c r="J69" s="144" t="s">
        <v>128</v>
      </c>
      <c r="K69" s="145">
        <v>6342.04</v>
      </c>
      <c r="L69" s="239"/>
      <c r="M69" s="258"/>
      <c r="N69" s="258"/>
      <c r="O69" s="259"/>
      <c r="P69" s="260"/>
      <c r="Q69" s="239"/>
      <c r="R69" s="241"/>
      <c r="S69" s="241"/>
      <c r="Y69" s="37" t="s">
        <v>56</v>
      </c>
      <c r="Z69" s="58">
        <v>3.3000000000000002E-2</v>
      </c>
      <c r="AA69" s="10">
        <f>AA72*$Z$69</f>
        <v>1401.02523</v>
      </c>
      <c r="AD69" s="37" t="s">
        <v>56</v>
      </c>
      <c r="AE69" s="58">
        <v>3.3000000000000002E-2</v>
      </c>
      <c r="AF69" s="10">
        <f>$AF$72*AE69</f>
        <v>42884.385720000006</v>
      </c>
      <c r="AG69" s="10">
        <f>$AG$72*AE69</f>
        <v>42470.460449999999</v>
      </c>
      <c r="AH69" s="10">
        <f>$AH$72*AE69</f>
        <v>13098.176850000002</v>
      </c>
    </row>
    <row r="70" spans="1:34" x14ac:dyDescent="0.3">
      <c r="A70" s="144">
        <v>45037</v>
      </c>
      <c r="B70" s="144" t="s">
        <v>219</v>
      </c>
      <c r="C70" s="144" t="s">
        <v>321</v>
      </c>
      <c r="D70" s="144" t="s">
        <v>121</v>
      </c>
      <c r="E70" s="144" t="s">
        <v>122</v>
      </c>
      <c r="F70" s="144" t="s">
        <v>428</v>
      </c>
      <c r="G70" s="144"/>
      <c r="H70" s="144" t="s">
        <v>442</v>
      </c>
      <c r="I70" s="144" t="s">
        <v>443</v>
      </c>
      <c r="J70" s="144" t="s">
        <v>134</v>
      </c>
      <c r="K70" s="145">
        <v>10665.59</v>
      </c>
      <c r="L70" s="239"/>
      <c r="M70" s="258"/>
      <c r="N70" s="258"/>
      <c r="O70" s="259"/>
      <c r="P70" s="260"/>
      <c r="Q70" s="239"/>
      <c r="R70" s="241"/>
      <c r="S70" s="241"/>
      <c r="Y70" s="71" t="s">
        <v>18</v>
      </c>
      <c r="Z70" s="58">
        <v>2.7E-2</v>
      </c>
      <c r="AA70" s="10">
        <f>AA72*$Z$70</f>
        <v>1146.2933699999999</v>
      </c>
      <c r="AD70" s="71" t="s">
        <v>18</v>
      </c>
      <c r="AE70" s="58">
        <v>2.7E-2</v>
      </c>
      <c r="AF70" s="10">
        <f>$AF$72*AE70</f>
        <v>35087.224679999999</v>
      </c>
      <c r="AG70" s="10">
        <f>$AG$72*AE70</f>
        <v>34748.558549999994</v>
      </c>
      <c r="AH70" s="10">
        <f>$AH$72*AE70</f>
        <v>10716.69015</v>
      </c>
    </row>
    <row r="71" spans="1:34" x14ac:dyDescent="0.3">
      <c r="A71" s="144">
        <v>42429</v>
      </c>
      <c r="B71" s="144" t="s">
        <v>220</v>
      </c>
      <c r="C71" s="144" t="s">
        <v>357</v>
      </c>
      <c r="D71" s="144" t="s">
        <v>147</v>
      </c>
      <c r="E71" s="144" t="s">
        <v>122</v>
      </c>
      <c r="F71" s="144" t="s">
        <v>428</v>
      </c>
      <c r="G71" s="144"/>
      <c r="H71" s="144" t="s">
        <v>439</v>
      </c>
      <c r="I71" s="144" t="s">
        <v>463</v>
      </c>
      <c r="J71" s="144" t="s">
        <v>119</v>
      </c>
      <c r="K71" s="145">
        <v>13932.89</v>
      </c>
      <c r="L71" s="239"/>
      <c r="M71" s="258"/>
      <c r="N71" s="258"/>
      <c r="O71" s="259"/>
      <c r="P71" s="260"/>
      <c r="Q71" s="239"/>
      <c r="R71" s="241"/>
      <c r="S71" s="241"/>
      <c r="Y71" s="35" t="s">
        <v>57</v>
      </c>
      <c r="Z71" s="48">
        <f>SUM(Z67:Z70)</f>
        <v>9.6500000000000002E-2</v>
      </c>
      <c r="AA71" s="12">
        <f>TRUNC(SUM(AA67:AA70),2)</f>
        <v>4096.93</v>
      </c>
      <c r="AD71" s="35" t="s">
        <v>57</v>
      </c>
      <c r="AE71" s="48">
        <f>SUM(AE67:AE70)</f>
        <v>9.6500000000000002E-2</v>
      </c>
      <c r="AF71" s="12">
        <f t="shared" ref="AF71:AH71" si="18">TRUNC(SUM(AF67:AF70),2)</f>
        <v>125404.34</v>
      </c>
      <c r="AG71" s="12">
        <f>TRUNC(SUM(AG67:AG70),2)</f>
        <v>124193.92</v>
      </c>
      <c r="AH71" s="12">
        <f t="shared" si="18"/>
        <v>38302.239999999998</v>
      </c>
    </row>
    <row r="72" spans="1:34" x14ac:dyDescent="0.3">
      <c r="A72" s="144">
        <v>45176</v>
      </c>
      <c r="B72" s="144" t="s">
        <v>235</v>
      </c>
      <c r="C72" s="144" t="s">
        <v>326</v>
      </c>
      <c r="D72" s="144" t="s">
        <v>130</v>
      </c>
      <c r="E72" s="144" t="s">
        <v>122</v>
      </c>
      <c r="F72" s="144" t="s">
        <v>428</v>
      </c>
      <c r="G72" s="144"/>
      <c r="H72" s="144" t="s">
        <v>442</v>
      </c>
      <c r="I72" s="144" t="s">
        <v>460</v>
      </c>
      <c r="J72" s="144" t="s">
        <v>134</v>
      </c>
      <c r="K72" s="145">
        <v>11751.76</v>
      </c>
      <c r="L72" s="239"/>
      <c r="M72" s="258"/>
      <c r="N72" s="258"/>
      <c r="O72" s="259"/>
      <c r="P72" s="260"/>
      <c r="Q72" s="239"/>
      <c r="R72" s="241"/>
      <c r="S72" s="241"/>
      <c r="Y72" s="256" t="s">
        <v>59</v>
      </c>
      <c r="Z72" s="257"/>
      <c r="AA72" s="69">
        <f>TRUNC(AA65/(1-$Z$71),2)</f>
        <v>42455.31</v>
      </c>
      <c r="AD72" s="256" t="s">
        <v>59</v>
      </c>
      <c r="AE72" s="257"/>
      <c r="AF72" s="69">
        <f>TRUNC(AF65/(1-$Z$71),2)</f>
        <v>1299526.8400000001</v>
      </c>
      <c r="AG72" s="69">
        <f t="shared" ref="AG72:AH72" si="19">TRUNC(AG65/(1-$Z$71),2)</f>
        <v>1286983.6499999999</v>
      </c>
      <c r="AH72" s="69">
        <f t="shared" si="19"/>
        <v>396914.45</v>
      </c>
    </row>
    <row r="73" spans="1:34" x14ac:dyDescent="0.3">
      <c r="A73" s="144">
        <v>48403</v>
      </c>
      <c r="B73" s="144" t="s">
        <v>247</v>
      </c>
      <c r="C73" s="144" t="s">
        <v>248</v>
      </c>
      <c r="D73" s="144" t="s">
        <v>121</v>
      </c>
      <c r="E73" s="144" t="s">
        <v>122</v>
      </c>
      <c r="F73" s="144" t="s">
        <v>428</v>
      </c>
      <c r="G73" s="144"/>
      <c r="H73" s="144" t="s">
        <v>447</v>
      </c>
      <c r="I73" s="144" t="s">
        <v>449</v>
      </c>
      <c r="J73" s="144" t="s">
        <v>128</v>
      </c>
      <c r="K73" s="145">
        <v>6992.1</v>
      </c>
      <c r="L73" s="239"/>
      <c r="M73" s="258"/>
      <c r="N73" s="258"/>
      <c r="O73" s="259"/>
      <c r="P73" s="260"/>
      <c r="Q73" s="239"/>
      <c r="R73" s="241"/>
      <c r="S73" s="241"/>
      <c r="Y73" s="24" t="s">
        <v>67</v>
      </c>
      <c r="Z73" s="28"/>
      <c r="AA73" s="79">
        <v>10</v>
      </c>
      <c r="AD73" s="24" t="s">
        <v>67</v>
      </c>
      <c r="AE73" s="28"/>
      <c r="AF73" s="79">
        <v>1</v>
      </c>
      <c r="AG73" s="79">
        <v>1</v>
      </c>
      <c r="AH73" s="79">
        <v>1</v>
      </c>
    </row>
    <row r="74" spans="1:34" x14ac:dyDescent="0.3">
      <c r="A74" s="144"/>
      <c r="B74" s="144" t="s">
        <v>429</v>
      </c>
      <c r="C74" s="144"/>
      <c r="D74" s="144" t="s">
        <v>121</v>
      </c>
      <c r="E74" s="144" t="s">
        <v>122</v>
      </c>
      <c r="F74" s="144" t="s">
        <v>428</v>
      </c>
      <c r="G74" s="144"/>
      <c r="H74" s="144" t="s">
        <v>447</v>
      </c>
      <c r="I74" s="144" t="s">
        <v>449</v>
      </c>
      <c r="J74" s="144"/>
      <c r="K74" s="145">
        <v>9000</v>
      </c>
      <c r="L74" s="239"/>
      <c r="M74" s="258"/>
      <c r="N74" s="258"/>
      <c r="O74" s="259"/>
      <c r="P74" s="260"/>
      <c r="Q74" s="239"/>
      <c r="R74" s="241"/>
      <c r="S74" s="241"/>
      <c r="Y74" s="25" t="s">
        <v>0</v>
      </c>
      <c r="Z74" s="39"/>
      <c r="AA74" s="41">
        <f>TRUNC(AA72*AA73,2)</f>
        <v>424553.1</v>
      </c>
      <c r="AD74" s="25" t="s">
        <v>0</v>
      </c>
      <c r="AE74" s="39"/>
      <c r="AF74" s="41">
        <f t="shared" ref="AF74:AH74" si="20">TRUNC(AF72*AF73,2)</f>
        <v>1299526.8400000001</v>
      </c>
      <c r="AG74" s="41">
        <f t="shared" si="20"/>
        <v>1286983.6499999999</v>
      </c>
      <c r="AH74" s="41">
        <f t="shared" si="20"/>
        <v>396914.45</v>
      </c>
    </row>
    <row r="75" spans="1:34" x14ac:dyDescent="0.3">
      <c r="A75" s="144">
        <v>47511</v>
      </c>
      <c r="B75" s="144" t="s">
        <v>262</v>
      </c>
      <c r="C75" s="144" t="s">
        <v>336</v>
      </c>
      <c r="D75" s="144" t="s">
        <v>121</v>
      </c>
      <c r="E75" s="144" t="s">
        <v>122</v>
      </c>
      <c r="F75" s="144" t="s">
        <v>428</v>
      </c>
      <c r="G75" s="144"/>
      <c r="H75" s="144" t="s">
        <v>442</v>
      </c>
      <c r="I75" s="144" t="s">
        <v>443</v>
      </c>
      <c r="J75" s="144" t="s">
        <v>134</v>
      </c>
      <c r="K75" s="145">
        <v>8274.59</v>
      </c>
      <c r="L75" s="239"/>
      <c r="M75" s="258"/>
      <c r="N75" s="258"/>
      <c r="O75" s="259"/>
      <c r="P75" s="260"/>
      <c r="Q75" s="239"/>
      <c r="R75" s="241"/>
      <c r="S75" s="241"/>
      <c r="Y75" s="27" t="s">
        <v>381</v>
      </c>
      <c r="Z75" s="40"/>
      <c r="AA75" s="41">
        <f>TRUNC(AA74*36,2)</f>
        <v>15283911.6</v>
      </c>
      <c r="AD75" s="27" t="s">
        <v>381</v>
      </c>
      <c r="AE75" s="40"/>
      <c r="AF75" s="41">
        <f>TRUNC(AF74*36,2)</f>
        <v>46782966.240000002</v>
      </c>
      <c r="AG75" s="41">
        <f t="shared" ref="AG75:AH75" si="21">TRUNC(AG74*36,2)</f>
        <v>46331411.399999999</v>
      </c>
      <c r="AH75" s="41">
        <f t="shared" si="21"/>
        <v>14288920.199999999</v>
      </c>
    </row>
    <row r="76" spans="1:34" x14ac:dyDescent="0.3">
      <c r="A76" s="144">
        <v>48379</v>
      </c>
      <c r="B76" s="144" t="s">
        <v>263</v>
      </c>
      <c r="C76" s="144" t="s">
        <v>337</v>
      </c>
      <c r="D76" s="144" t="s">
        <v>121</v>
      </c>
      <c r="E76" s="144" t="s">
        <v>122</v>
      </c>
      <c r="F76" s="144" t="s">
        <v>428</v>
      </c>
      <c r="G76" s="144"/>
      <c r="H76" s="144" t="s">
        <v>435</v>
      </c>
      <c r="I76" s="144" t="s">
        <v>446</v>
      </c>
      <c r="J76" s="144" t="s">
        <v>153</v>
      </c>
      <c r="K76" s="145">
        <v>6100</v>
      </c>
      <c r="L76" s="239"/>
      <c r="M76" s="258"/>
      <c r="N76" s="258"/>
      <c r="O76" s="259"/>
      <c r="P76" s="260"/>
      <c r="Q76" s="239"/>
      <c r="R76" s="241"/>
      <c r="S76" s="241"/>
      <c r="Y76" s="89" t="s">
        <v>66</v>
      </c>
      <c r="Z76" s="90">
        <f>SUM(AA75:AA75)</f>
        <v>15283911.6</v>
      </c>
      <c r="AD76" s="89" t="s">
        <v>66</v>
      </c>
      <c r="AE76" s="90">
        <f>SUM(AF75:AG75)</f>
        <v>93114377.640000001</v>
      </c>
    </row>
    <row r="77" spans="1:34" x14ac:dyDescent="0.3"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</row>
    <row r="78" spans="1:34" x14ac:dyDescent="0.3"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AA78" s="79">
        <f>AA72/AA6</f>
        <v>2.1138721379339773</v>
      </c>
      <c r="AF78" s="128">
        <f>AF72*36</f>
        <v>46782966.240000002</v>
      </c>
    </row>
    <row r="79" spans="1:34" ht="14.5" customHeight="1" x14ac:dyDescent="0.3">
      <c r="A79" s="240" t="s">
        <v>478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126"/>
      <c r="P79" s="126"/>
      <c r="Q79" s="126"/>
      <c r="R79" s="126"/>
      <c r="S79" s="126"/>
      <c r="T79" s="126"/>
      <c r="U79" s="126"/>
      <c r="V79" s="126"/>
    </row>
    <row r="80" spans="1:34" ht="34.75" x14ac:dyDescent="0.3">
      <c r="A80" s="147" t="s">
        <v>111</v>
      </c>
      <c r="B80" s="147" t="s">
        <v>112</v>
      </c>
      <c r="C80" s="147" t="s">
        <v>113</v>
      </c>
      <c r="D80" s="147" t="s">
        <v>60</v>
      </c>
      <c r="E80" s="147" t="s">
        <v>92</v>
      </c>
      <c r="F80" s="147" t="s">
        <v>432</v>
      </c>
      <c r="G80" s="147" t="s">
        <v>114</v>
      </c>
      <c r="H80" s="147" t="s">
        <v>433</v>
      </c>
      <c r="I80" s="147" t="s">
        <v>434</v>
      </c>
      <c r="J80" s="147" t="s">
        <v>115</v>
      </c>
      <c r="K80" s="148" t="s">
        <v>116</v>
      </c>
      <c r="L80" s="149" t="s">
        <v>377</v>
      </c>
      <c r="M80" s="149" t="s">
        <v>482</v>
      </c>
      <c r="N80" s="149" t="s">
        <v>480</v>
      </c>
    </row>
    <row r="81" spans="1:22" x14ac:dyDescent="0.3">
      <c r="A81" s="144"/>
      <c r="B81" s="144" t="s">
        <v>426</v>
      </c>
      <c r="C81" s="144"/>
      <c r="D81" s="144" t="s">
        <v>142</v>
      </c>
      <c r="E81" s="144" t="s">
        <v>118</v>
      </c>
      <c r="F81" s="144" t="s">
        <v>391</v>
      </c>
      <c r="G81" s="144"/>
      <c r="H81" s="144" t="s">
        <v>435</v>
      </c>
      <c r="I81" s="144" t="s">
        <v>436</v>
      </c>
      <c r="J81" s="144"/>
      <c r="K81" s="145">
        <v>7000</v>
      </c>
      <c r="L81" s="241">
        <f>SUM(K81:K135)</f>
        <v>627189.50999999978</v>
      </c>
      <c r="M81" s="241">
        <f>AG72</f>
        <v>1286983.6499999999</v>
      </c>
      <c r="N81" s="241">
        <f>M81/15931</f>
        <v>80.784862846023472</v>
      </c>
    </row>
    <row r="82" spans="1:22" x14ac:dyDescent="0.3">
      <c r="A82" s="144">
        <v>45671</v>
      </c>
      <c r="B82" s="144" t="s">
        <v>221</v>
      </c>
      <c r="C82" s="144"/>
      <c r="D82" s="144" t="s">
        <v>142</v>
      </c>
      <c r="E82" s="144" t="s">
        <v>118</v>
      </c>
      <c r="F82" s="144" t="s">
        <v>391</v>
      </c>
      <c r="G82" s="144"/>
      <c r="H82" s="144" t="s">
        <v>435</v>
      </c>
      <c r="I82" s="144" t="s">
        <v>436</v>
      </c>
      <c r="J82" s="144" t="s">
        <v>153</v>
      </c>
      <c r="K82" s="145">
        <v>3058.86</v>
      </c>
      <c r="L82" s="241"/>
      <c r="M82" s="241"/>
      <c r="N82" s="241"/>
    </row>
    <row r="83" spans="1:22" x14ac:dyDescent="0.3">
      <c r="A83" s="144">
        <v>44750</v>
      </c>
      <c r="B83" s="144" t="s">
        <v>205</v>
      </c>
      <c r="C83" s="144" t="s">
        <v>315</v>
      </c>
      <c r="D83" s="144" t="s">
        <v>142</v>
      </c>
      <c r="E83" s="144" t="s">
        <v>118</v>
      </c>
      <c r="F83" s="144" t="s">
        <v>391</v>
      </c>
      <c r="G83" s="144"/>
      <c r="H83" s="144" t="s">
        <v>435</v>
      </c>
      <c r="I83" s="144" t="s">
        <v>436</v>
      </c>
      <c r="J83" s="144" t="s">
        <v>153</v>
      </c>
      <c r="K83" s="145">
        <v>2939.73</v>
      </c>
      <c r="L83" s="241"/>
      <c r="M83" s="241"/>
      <c r="N83" s="241"/>
    </row>
    <row r="84" spans="1:22" x14ac:dyDescent="0.3">
      <c r="A84" s="144">
        <v>42196</v>
      </c>
      <c r="B84" s="144" t="s">
        <v>242</v>
      </c>
      <c r="C84" s="144" t="s">
        <v>328</v>
      </c>
      <c r="D84" s="144" t="s">
        <v>121</v>
      </c>
      <c r="E84" s="144" t="s">
        <v>118</v>
      </c>
      <c r="F84" s="144" t="s">
        <v>391</v>
      </c>
      <c r="G84" s="144"/>
      <c r="H84" s="144" t="s">
        <v>439</v>
      </c>
      <c r="I84" s="144" t="s">
        <v>441</v>
      </c>
      <c r="J84" s="144" t="s">
        <v>119</v>
      </c>
      <c r="K84" s="145">
        <v>12147.12</v>
      </c>
      <c r="L84" s="241"/>
      <c r="M84" s="241"/>
      <c r="N84" s="241"/>
    </row>
    <row r="85" spans="1:22" x14ac:dyDescent="0.3">
      <c r="A85" s="144">
        <v>46111</v>
      </c>
      <c r="B85" s="144" t="s">
        <v>227</v>
      </c>
      <c r="C85" s="144" t="s">
        <v>322</v>
      </c>
      <c r="D85" s="144" t="s">
        <v>121</v>
      </c>
      <c r="E85" s="144" t="s">
        <v>118</v>
      </c>
      <c r="F85" s="144" t="s">
        <v>391</v>
      </c>
      <c r="G85" s="144"/>
      <c r="H85" s="144" t="s">
        <v>439</v>
      </c>
      <c r="I85" s="144" t="s">
        <v>441</v>
      </c>
      <c r="J85" s="144" t="s">
        <v>119</v>
      </c>
      <c r="K85" s="145">
        <v>10709.19</v>
      </c>
      <c r="L85" s="241"/>
      <c r="M85" s="241"/>
      <c r="N85" s="241"/>
    </row>
    <row r="86" spans="1:22" x14ac:dyDescent="0.3">
      <c r="A86" s="144">
        <v>42453</v>
      </c>
      <c r="B86" s="144" t="s">
        <v>261</v>
      </c>
      <c r="C86" s="144" t="s">
        <v>335</v>
      </c>
      <c r="D86" s="144" t="s">
        <v>121</v>
      </c>
      <c r="E86" s="144" t="s">
        <v>118</v>
      </c>
      <c r="F86" s="144" t="s">
        <v>391</v>
      </c>
      <c r="G86" s="144"/>
      <c r="H86" s="144" t="s">
        <v>435</v>
      </c>
      <c r="I86" s="144" t="s">
        <v>446</v>
      </c>
      <c r="J86" s="144" t="s">
        <v>153</v>
      </c>
      <c r="K86" s="145">
        <v>9975.02</v>
      </c>
      <c r="L86" s="241"/>
      <c r="M86" s="241"/>
      <c r="N86" s="241"/>
    </row>
    <row r="87" spans="1:22" x14ac:dyDescent="0.3">
      <c r="A87" s="144">
        <v>45792</v>
      </c>
      <c r="B87" s="144" t="s">
        <v>146</v>
      </c>
      <c r="C87" s="144" t="s">
        <v>341</v>
      </c>
      <c r="D87" s="144" t="s">
        <v>121</v>
      </c>
      <c r="E87" s="144" t="s">
        <v>118</v>
      </c>
      <c r="F87" s="144" t="s">
        <v>391</v>
      </c>
      <c r="G87" s="144"/>
      <c r="H87" s="144" t="s">
        <v>444</v>
      </c>
      <c r="I87" s="144" t="s">
        <v>448</v>
      </c>
      <c r="J87" s="144" t="s">
        <v>148</v>
      </c>
      <c r="K87" s="145">
        <v>9461.82</v>
      </c>
      <c r="L87" s="241"/>
      <c r="M87" s="241"/>
      <c r="N87" s="241"/>
    </row>
    <row r="88" spans="1:22" x14ac:dyDescent="0.3">
      <c r="A88" s="144">
        <v>46249</v>
      </c>
      <c r="B88" s="144" t="s">
        <v>243</v>
      </c>
      <c r="C88" s="144" t="s">
        <v>329</v>
      </c>
      <c r="D88" s="144" t="s">
        <v>121</v>
      </c>
      <c r="E88" s="144" t="s">
        <v>118</v>
      </c>
      <c r="F88" s="144" t="s">
        <v>391</v>
      </c>
      <c r="G88" s="144"/>
      <c r="H88" s="144" t="s">
        <v>439</v>
      </c>
      <c r="I88" s="144" t="s">
        <v>441</v>
      </c>
      <c r="J88" s="144" t="s">
        <v>119</v>
      </c>
      <c r="K88" s="145">
        <v>9310.0300000000007</v>
      </c>
      <c r="L88" s="241"/>
      <c r="M88" s="241"/>
      <c r="N88" s="241"/>
      <c r="O88" s="126"/>
      <c r="P88" s="126"/>
      <c r="Q88" s="126"/>
      <c r="R88" s="126"/>
      <c r="S88" s="126"/>
      <c r="T88" s="126"/>
      <c r="U88" s="126"/>
      <c r="V88" s="126"/>
    </row>
    <row r="89" spans="1:22" x14ac:dyDescent="0.3">
      <c r="A89" s="144">
        <v>42351</v>
      </c>
      <c r="B89" s="144" t="s">
        <v>170</v>
      </c>
      <c r="C89" s="144" t="s">
        <v>301</v>
      </c>
      <c r="D89" s="144" t="s">
        <v>121</v>
      </c>
      <c r="E89" s="144" t="s">
        <v>118</v>
      </c>
      <c r="F89" s="144" t="s">
        <v>391</v>
      </c>
      <c r="G89" s="144"/>
      <c r="H89" s="144" t="s">
        <v>435</v>
      </c>
      <c r="I89" s="144" t="s">
        <v>446</v>
      </c>
      <c r="J89" s="144" t="s">
        <v>153</v>
      </c>
      <c r="K89" s="145">
        <v>7533.75</v>
      </c>
      <c r="L89" s="241"/>
      <c r="M89" s="241"/>
      <c r="N89" s="241"/>
      <c r="O89" s="126"/>
      <c r="P89" s="126"/>
      <c r="Q89" s="126"/>
      <c r="R89" s="126"/>
      <c r="S89" s="126"/>
      <c r="T89" s="126"/>
      <c r="U89" s="126"/>
      <c r="V89" s="126"/>
    </row>
    <row r="90" spans="1:22" x14ac:dyDescent="0.3">
      <c r="A90" s="144"/>
      <c r="B90" s="144" t="s">
        <v>427</v>
      </c>
      <c r="C90" s="144"/>
      <c r="D90" s="144" t="s">
        <v>121</v>
      </c>
      <c r="E90" s="144" t="s">
        <v>118</v>
      </c>
      <c r="F90" s="144" t="s">
        <v>391</v>
      </c>
      <c r="G90" s="144"/>
      <c r="H90" s="144" t="s">
        <v>439</v>
      </c>
      <c r="I90" s="144" t="s">
        <v>441</v>
      </c>
      <c r="J90" s="144" t="s">
        <v>119</v>
      </c>
      <c r="K90" s="145">
        <v>6992.1</v>
      </c>
      <c r="L90" s="241"/>
      <c r="M90" s="241"/>
      <c r="N90" s="241"/>
      <c r="O90" s="126"/>
      <c r="P90" s="126"/>
      <c r="Q90" s="126"/>
      <c r="R90" s="126"/>
      <c r="S90" s="126"/>
      <c r="T90" s="126"/>
      <c r="U90" s="126"/>
      <c r="V90" s="126"/>
    </row>
    <row r="91" spans="1:22" x14ac:dyDescent="0.3">
      <c r="A91" s="144">
        <v>42611</v>
      </c>
      <c r="B91" s="144" t="s">
        <v>250</v>
      </c>
      <c r="C91" s="144" t="s">
        <v>331</v>
      </c>
      <c r="D91" s="144" t="s">
        <v>121</v>
      </c>
      <c r="E91" s="144" t="s">
        <v>118</v>
      </c>
      <c r="F91" s="144" t="s">
        <v>391</v>
      </c>
      <c r="G91" s="144"/>
      <c r="H91" s="144" t="s">
        <v>445</v>
      </c>
      <c r="I91" s="144" t="s">
        <v>453</v>
      </c>
      <c r="J91" s="144" t="s">
        <v>128</v>
      </c>
      <c r="K91" s="145">
        <v>4836.68</v>
      </c>
      <c r="L91" s="241"/>
      <c r="M91" s="241"/>
      <c r="N91" s="241"/>
      <c r="O91" s="126"/>
      <c r="P91" s="126"/>
      <c r="Q91" s="126"/>
      <c r="R91" s="126"/>
      <c r="S91" s="126"/>
      <c r="T91" s="126"/>
      <c r="U91" s="126"/>
      <c r="V91" s="126"/>
    </row>
    <row r="92" spans="1:22" x14ac:dyDescent="0.3">
      <c r="A92" s="144">
        <v>42113</v>
      </c>
      <c r="B92" s="144" t="s">
        <v>255</v>
      </c>
      <c r="C92" s="144" t="s">
        <v>370</v>
      </c>
      <c r="D92" s="144" t="s">
        <v>130</v>
      </c>
      <c r="E92" s="144" t="s">
        <v>118</v>
      </c>
      <c r="F92" s="144" t="s">
        <v>391</v>
      </c>
      <c r="G92" s="144"/>
      <c r="H92" s="144" t="s">
        <v>447</v>
      </c>
      <c r="I92" s="144" t="s">
        <v>454</v>
      </c>
      <c r="J92" s="144" t="s">
        <v>256</v>
      </c>
      <c r="K92" s="145">
        <v>23372.400000000001</v>
      </c>
      <c r="L92" s="241"/>
      <c r="M92" s="241"/>
      <c r="N92" s="241"/>
      <c r="O92" s="126"/>
      <c r="P92" s="126"/>
      <c r="Q92" s="126"/>
      <c r="R92" s="126"/>
      <c r="S92" s="126"/>
      <c r="T92" s="126"/>
      <c r="U92" s="126"/>
      <c r="V92" s="126"/>
    </row>
    <row r="93" spans="1:22" x14ac:dyDescent="0.3">
      <c r="A93" s="144">
        <v>42735</v>
      </c>
      <c r="B93" s="144" t="s">
        <v>257</v>
      </c>
      <c r="C93" s="144" t="s">
        <v>371</v>
      </c>
      <c r="D93" s="144" t="s">
        <v>130</v>
      </c>
      <c r="E93" s="144" t="s">
        <v>118</v>
      </c>
      <c r="F93" s="144" t="s">
        <v>391</v>
      </c>
      <c r="G93" s="144"/>
      <c r="H93" s="144" t="s">
        <v>447</v>
      </c>
      <c r="I93" s="144" t="s">
        <v>454</v>
      </c>
      <c r="J93" s="144" t="s">
        <v>128</v>
      </c>
      <c r="K93" s="145">
        <v>15972.51</v>
      </c>
      <c r="L93" s="241"/>
      <c r="M93" s="241"/>
      <c r="N93" s="241"/>
      <c r="O93" s="126"/>
      <c r="P93" s="126"/>
      <c r="Q93" s="126"/>
      <c r="R93" s="126"/>
      <c r="S93" s="126"/>
      <c r="T93" s="126"/>
      <c r="U93" s="126"/>
      <c r="V93" s="126"/>
    </row>
    <row r="94" spans="1:22" x14ac:dyDescent="0.3">
      <c r="A94" s="144">
        <v>42641</v>
      </c>
      <c r="B94" s="144" t="s">
        <v>195</v>
      </c>
      <c r="C94" s="144" t="s">
        <v>350</v>
      </c>
      <c r="D94" s="144" t="s">
        <v>130</v>
      </c>
      <c r="E94" s="144" t="s">
        <v>118</v>
      </c>
      <c r="F94" s="144" t="s">
        <v>391</v>
      </c>
      <c r="G94" s="144"/>
      <c r="H94" s="144" t="s">
        <v>447</v>
      </c>
      <c r="I94" s="144" t="s">
        <v>454</v>
      </c>
      <c r="J94" s="144" t="s">
        <v>165</v>
      </c>
      <c r="K94" s="145">
        <v>14918.98</v>
      </c>
      <c r="L94" s="241"/>
      <c r="M94" s="241"/>
      <c r="N94" s="241"/>
    </row>
    <row r="95" spans="1:22" x14ac:dyDescent="0.3">
      <c r="A95" s="144">
        <v>42067</v>
      </c>
      <c r="B95" s="144" t="s">
        <v>228</v>
      </c>
      <c r="C95" s="144" t="s">
        <v>323</v>
      </c>
      <c r="D95" s="144" t="s">
        <v>130</v>
      </c>
      <c r="E95" s="144" t="s">
        <v>118</v>
      </c>
      <c r="F95" s="144" t="s">
        <v>391</v>
      </c>
      <c r="G95" s="144"/>
      <c r="H95" s="144" t="s">
        <v>450</v>
      </c>
      <c r="I95" s="144" t="s">
        <v>457</v>
      </c>
      <c r="J95" s="144" t="s">
        <v>229</v>
      </c>
      <c r="K95" s="145">
        <v>14902.35</v>
      </c>
      <c r="L95" s="241"/>
      <c r="M95" s="241"/>
      <c r="N95" s="241"/>
    </row>
    <row r="96" spans="1:22" x14ac:dyDescent="0.3">
      <c r="A96" s="144">
        <v>42565</v>
      </c>
      <c r="B96" s="144" t="s">
        <v>155</v>
      </c>
      <c r="C96" s="144" t="s">
        <v>293</v>
      </c>
      <c r="D96" s="144" t="s">
        <v>130</v>
      </c>
      <c r="E96" s="144" t="s">
        <v>118</v>
      </c>
      <c r="F96" s="144" t="s">
        <v>391</v>
      </c>
      <c r="G96" s="144"/>
      <c r="H96" s="144" t="s">
        <v>450</v>
      </c>
      <c r="I96" s="144" t="s">
        <v>457</v>
      </c>
      <c r="J96" s="144" t="s">
        <v>156</v>
      </c>
      <c r="K96" s="145">
        <v>13055.02</v>
      </c>
      <c r="L96" s="241"/>
      <c r="M96" s="241"/>
      <c r="N96" s="241"/>
    </row>
    <row r="97" spans="1:22" x14ac:dyDescent="0.3">
      <c r="A97" s="144">
        <v>42305</v>
      </c>
      <c r="B97" s="144" t="s">
        <v>201</v>
      </c>
      <c r="C97" s="144" t="s">
        <v>313</v>
      </c>
      <c r="D97" s="144" t="s">
        <v>130</v>
      </c>
      <c r="E97" s="144" t="s">
        <v>118</v>
      </c>
      <c r="F97" s="144" t="s">
        <v>391</v>
      </c>
      <c r="G97" s="144"/>
      <c r="H97" s="144" t="s">
        <v>435</v>
      </c>
      <c r="I97" s="144" t="s">
        <v>459</v>
      </c>
      <c r="J97" s="144" t="s">
        <v>153</v>
      </c>
      <c r="K97" s="145">
        <v>12324.24</v>
      </c>
      <c r="L97" s="241"/>
      <c r="M97" s="241"/>
      <c r="N97" s="241"/>
    </row>
    <row r="98" spans="1:22" x14ac:dyDescent="0.3">
      <c r="A98" s="144">
        <v>46264</v>
      </c>
      <c r="B98" s="144" t="s">
        <v>169</v>
      </c>
      <c r="C98" s="144" t="s">
        <v>343</v>
      </c>
      <c r="D98" s="144" t="s">
        <v>130</v>
      </c>
      <c r="E98" s="144" t="s">
        <v>118</v>
      </c>
      <c r="F98" s="144" t="s">
        <v>391</v>
      </c>
      <c r="G98" s="144"/>
      <c r="H98" s="144" t="s">
        <v>439</v>
      </c>
      <c r="I98" s="144" t="s">
        <v>455</v>
      </c>
      <c r="J98" s="144" t="s">
        <v>119</v>
      </c>
      <c r="K98" s="145">
        <v>11619.07</v>
      </c>
      <c r="L98" s="241"/>
      <c r="M98" s="241"/>
      <c r="N98" s="241"/>
      <c r="O98" s="126"/>
      <c r="P98" s="126"/>
      <c r="Q98" s="126"/>
      <c r="R98" s="126"/>
      <c r="S98" s="126"/>
      <c r="T98" s="126"/>
      <c r="U98" s="126"/>
      <c r="V98" s="126"/>
    </row>
    <row r="99" spans="1:22" x14ac:dyDescent="0.3">
      <c r="A99" s="144">
        <v>45403</v>
      </c>
      <c r="B99" s="144" t="s">
        <v>239</v>
      </c>
      <c r="C99" s="144" t="s">
        <v>365</v>
      </c>
      <c r="D99" s="144" t="s">
        <v>130</v>
      </c>
      <c r="E99" s="144" t="s">
        <v>118</v>
      </c>
      <c r="F99" s="144" t="s">
        <v>391</v>
      </c>
      <c r="G99" s="144"/>
      <c r="H99" s="144" t="s">
        <v>444</v>
      </c>
      <c r="I99" s="144" t="s">
        <v>461</v>
      </c>
      <c r="J99" s="144" t="s">
        <v>240</v>
      </c>
      <c r="K99" s="145">
        <v>11348.04</v>
      </c>
      <c r="L99" s="241"/>
      <c r="M99" s="241"/>
      <c r="N99" s="241"/>
      <c r="O99" s="126"/>
      <c r="P99" s="126"/>
      <c r="Q99" s="126"/>
      <c r="R99" s="126"/>
      <c r="S99" s="126"/>
      <c r="T99" s="126"/>
      <c r="U99" s="126"/>
      <c r="V99" s="126"/>
    </row>
    <row r="100" spans="1:22" x14ac:dyDescent="0.3">
      <c r="A100" s="144">
        <v>42631</v>
      </c>
      <c r="B100" s="144" t="s">
        <v>230</v>
      </c>
      <c r="C100" s="144" t="s">
        <v>362</v>
      </c>
      <c r="D100" s="144" t="s">
        <v>130</v>
      </c>
      <c r="E100" s="144" t="s">
        <v>118</v>
      </c>
      <c r="F100" s="144" t="s">
        <v>391</v>
      </c>
      <c r="G100" s="144"/>
      <c r="H100" s="144" t="s">
        <v>439</v>
      </c>
      <c r="I100" s="144" t="s">
        <v>455</v>
      </c>
      <c r="J100" s="144" t="s">
        <v>119</v>
      </c>
      <c r="K100" s="145">
        <v>11117.47</v>
      </c>
      <c r="L100" s="241"/>
      <c r="M100" s="241"/>
      <c r="N100" s="241"/>
      <c r="O100" s="127"/>
      <c r="P100" s="127"/>
      <c r="Q100" s="127"/>
      <c r="R100" s="127"/>
      <c r="S100" s="127"/>
      <c r="T100" s="127"/>
      <c r="U100" s="127"/>
      <c r="V100" s="127"/>
    </row>
    <row r="101" spans="1:22" x14ac:dyDescent="0.3">
      <c r="A101" s="144">
        <v>45249</v>
      </c>
      <c r="B101" s="144" t="s">
        <v>172</v>
      </c>
      <c r="C101" s="144" t="s">
        <v>296</v>
      </c>
      <c r="D101" s="144" t="s">
        <v>130</v>
      </c>
      <c r="E101" s="144" t="s">
        <v>118</v>
      </c>
      <c r="F101" s="144" t="s">
        <v>391</v>
      </c>
      <c r="G101" s="144"/>
      <c r="H101" s="144" t="s">
        <v>439</v>
      </c>
      <c r="I101" s="144" t="s">
        <v>455</v>
      </c>
      <c r="J101" s="144" t="s">
        <v>119</v>
      </c>
      <c r="K101" s="145">
        <v>10694.62</v>
      </c>
      <c r="L101" s="241"/>
      <c r="M101" s="241"/>
      <c r="N101" s="241"/>
      <c r="O101" s="126"/>
      <c r="P101" s="126"/>
      <c r="Q101" s="126"/>
      <c r="R101" s="126"/>
      <c r="S101" s="126"/>
      <c r="T101" s="126"/>
      <c r="U101" s="126"/>
      <c r="V101" s="126"/>
    </row>
    <row r="102" spans="1:22" x14ac:dyDescent="0.3">
      <c r="A102" s="144">
        <v>44158</v>
      </c>
      <c r="B102" s="144" t="s">
        <v>218</v>
      </c>
      <c r="C102" s="144" t="s">
        <v>320</v>
      </c>
      <c r="D102" s="144" t="s">
        <v>130</v>
      </c>
      <c r="E102" s="144" t="s">
        <v>118</v>
      </c>
      <c r="F102" s="144" t="s">
        <v>391</v>
      </c>
      <c r="G102" s="144"/>
      <c r="H102" s="144" t="s">
        <v>439</v>
      </c>
      <c r="I102" s="144" t="s">
        <v>455</v>
      </c>
      <c r="J102" s="144" t="s">
        <v>119</v>
      </c>
      <c r="K102" s="145">
        <v>10418.82</v>
      </c>
      <c r="L102" s="241"/>
      <c r="M102" s="241"/>
      <c r="N102" s="241"/>
      <c r="O102" s="126"/>
      <c r="P102" s="126"/>
      <c r="Q102" s="126"/>
      <c r="R102" s="126"/>
      <c r="S102" s="126"/>
      <c r="T102" s="126"/>
      <c r="U102" s="126"/>
      <c r="V102" s="126"/>
    </row>
    <row r="103" spans="1:22" x14ac:dyDescent="0.3">
      <c r="A103" s="144">
        <v>43581</v>
      </c>
      <c r="B103" s="144" t="s">
        <v>226</v>
      </c>
      <c r="C103" s="144" t="s">
        <v>361</v>
      </c>
      <c r="D103" s="144" t="s">
        <v>130</v>
      </c>
      <c r="E103" s="144" t="s">
        <v>118</v>
      </c>
      <c r="F103" s="144" t="s">
        <v>391</v>
      </c>
      <c r="G103" s="144"/>
      <c r="H103" s="144" t="s">
        <v>435</v>
      </c>
      <c r="I103" s="144" t="s">
        <v>459</v>
      </c>
      <c r="J103" s="144" t="s">
        <v>153</v>
      </c>
      <c r="K103" s="145">
        <v>10206.620000000001</v>
      </c>
      <c r="L103" s="241"/>
      <c r="M103" s="241"/>
      <c r="N103" s="241"/>
      <c r="O103" s="126"/>
      <c r="P103" s="126"/>
      <c r="Q103" s="126"/>
      <c r="R103" s="126"/>
      <c r="S103" s="126"/>
      <c r="T103" s="126"/>
      <c r="U103" s="126"/>
      <c r="V103" s="126"/>
    </row>
    <row r="104" spans="1:22" x14ac:dyDescent="0.3">
      <c r="A104" s="144">
        <v>48277</v>
      </c>
      <c r="B104" s="144" t="s">
        <v>215</v>
      </c>
      <c r="C104" s="144" t="s">
        <v>355</v>
      </c>
      <c r="D104" s="144" t="s">
        <v>130</v>
      </c>
      <c r="E104" s="144" t="s">
        <v>118</v>
      </c>
      <c r="F104" s="144" t="s">
        <v>391</v>
      </c>
      <c r="G104" s="144"/>
      <c r="H104" s="144" t="s">
        <v>444</v>
      </c>
      <c r="I104" s="144" t="s">
        <v>461</v>
      </c>
      <c r="J104" s="144" t="s">
        <v>216</v>
      </c>
      <c r="K104" s="145">
        <v>9200</v>
      </c>
      <c r="L104" s="241"/>
      <c r="M104" s="241"/>
      <c r="N104" s="241"/>
      <c r="O104" s="126"/>
      <c r="P104" s="126"/>
      <c r="Q104" s="126"/>
      <c r="R104" s="126"/>
      <c r="S104" s="126"/>
      <c r="T104" s="126"/>
      <c r="U104" s="126"/>
      <c r="V104" s="126"/>
    </row>
    <row r="105" spans="1:22" x14ac:dyDescent="0.3">
      <c r="A105" s="144">
        <v>42726</v>
      </c>
      <c r="B105" s="144" t="s">
        <v>258</v>
      </c>
      <c r="C105" s="144" t="s">
        <v>372</v>
      </c>
      <c r="D105" s="144" t="s">
        <v>130</v>
      </c>
      <c r="E105" s="144" t="s">
        <v>118</v>
      </c>
      <c r="F105" s="144" t="s">
        <v>391</v>
      </c>
      <c r="G105" s="144"/>
      <c r="H105" s="144" t="s">
        <v>447</v>
      </c>
      <c r="I105" s="144" t="s">
        <v>454</v>
      </c>
      <c r="J105" s="144" t="s">
        <v>128</v>
      </c>
      <c r="K105" s="145">
        <v>8934.2800000000007</v>
      </c>
      <c r="L105" s="241"/>
      <c r="M105" s="241"/>
      <c r="N105" s="241"/>
      <c r="O105" s="126"/>
      <c r="P105" s="126"/>
      <c r="Q105" s="126"/>
      <c r="R105" s="126"/>
      <c r="S105" s="126"/>
      <c r="T105" s="126"/>
      <c r="U105" s="126"/>
      <c r="V105" s="126"/>
    </row>
    <row r="106" spans="1:22" x14ac:dyDescent="0.3">
      <c r="A106" s="144">
        <v>46406</v>
      </c>
      <c r="B106" s="144" t="s">
        <v>135</v>
      </c>
      <c r="C106" s="144" t="s">
        <v>340</v>
      </c>
      <c r="D106" s="144" t="s">
        <v>130</v>
      </c>
      <c r="E106" s="144" t="s">
        <v>118</v>
      </c>
      <c r="F106" s="144" t="s">
        <v>391</v>
      </c>
      <c r="G106" s="144"/>
      <c r="H106" s="144" t="s">
        <v>442</v>
      </c>
      <c r="I106" s="144" t="s">
        <v>460</v>
      </c>
      <c r="J106" s="144" t="s">
        <v>134</v>
      </c>
      <c r="K106" s="145">
        <v>8934.15</v>
      </c>
      <c r="L106" s="241"/>
      <c r="M106" s="241"/>
      <c r="N106" s="241"/>
      <c r="O106" s="126"/>
      <c r="P106" s="126"/>
      <c r="Q106" s="126"/>
      <c r="R106" s="126"/>
      <c r="S106" s="126"/>
      <c r="T106" s="126"/>
      <c r="U106" s="126"/>
      <c r="V106" s="126"/>
    </row>
    <row r="107" spans="1:22" x14ac:dyDescent="0.3">
      <c r="A107" s="144">
        <v>42239</v>
      </c>
      <c r="B107" s="144" t="s">
        <v>231</v>
      </c>
      <c r="C107" s="144" t="s">
        <v>363</v>
      </c>
      <c r="D107" s="144" t="s">
        <v>130</v>
      </c>
      <c r="E107" s="144" t="s">
        <v>118</v>
      </c>
      <c r="F107" s="144" t="s">
        <v>391</v>
      </c>
      <c r="G107" s="144"/>
      <c r="H107" s="144" t="s">
        <v>447</v>
      </c>
      <c r="I107" s="144" t="s">
        <v>454</v>
      </c>
      <c r="J107" s="144" t="s">
        <v>128</v>
      </c>
      <c r="K107" s="145">
        <v>8816.4699999999993</v>
      </c>
      <c r="L107" s="241"/>
      <c r="M107" s="241"/>
      <c r="N107" s="241"/>
      <c r="O107" s="126"/>
      <c r="P107" s="126"/>
      <c r="Q107" s="126"/>
      <c r="R107" s="126"/>
      <c r="S107" s="126"/>
      <c r="T107" s="126"/>
      <c r="U107" s="126"/>
      <c r="V107" s="126"/>
    </row>
    <row r="108" spans="1:22" x14ac:dyDescent="0.3">
      <c r="A108" s="144">
        <v>43066</v>
      </c>
      <c r="B108" s="144" t="s">
        <v>171</v>
      </c>
      <c r="C108" s="144" t="s">
        <v>302</v>
      </c>
      <c r="D108" s="144" t="s">
        <v>130</v>
      </c>
      <c r="E108" s="144" t="s">
        <v>118</v>
      </c>
      <c r="F108" s="144" t="s">
        <v>391</v>
      </c>
      <c r="G108" s="144"/>
      <c r="H108" s="144" t="s">
        <v>435</v>
      </c>
      <c r="I108" s="144" t="s">
        <v>459</v>
      </c>
      <c r="J108" s="144" t="s">
        <v>153</v>
      </c>
      <c r="K108" s="145">
        <v>8771.8700000000008</v>
      </c>
      <c r="L108" s="241"/>
      <c r="M108" s="241"/>
      <c r="N108" s="241"/>
      <c r="O108" s="126"/>
      <c r="P108" s="126"/>
      <c r="Q108" s="126"/>
      <c r="R108" s="126"/>
      <c r="S108" s="126"/>
      <c r="T108" s="126"/>
      <c r="U108" s="126"/>
      <c r="V108" s="126"/>
    </row>
    <row r="109" spans="1:22" x14ac:dyDescent="0.3">
      <c r="A109" s="144">
        <v>44359</v>
      </c>
      <c r="B109" s="144" t="s">
        <v>187</v>
      </c>
      <c r="C109" s="144" t="s">
        <v>345</v>
      </c>
      <c r="D109" s="144" t="s">
        <v>130</v>
      </c>
      <c r="E109" s="144" t="s">
        <v>118</v>
      </c>
      <c r="F109" s="144" t="s">
        <v>391</v>
      </c>
      <c r="G109" s="144"/>
      <c r="H109" s="144" t="s">
        <v>447</v>
      </c>
      <c r="I109" s="144" t="s">
        <v>454</v>
      </c>
      <c r="J109" s="144" t="s">
        <v>165</v>
      </c>
      <c r="K109" s="145">
        <v>8553.49</v>
      </c>
      <c r="L109" s="241"/>
      <c r="M109" s="241"/>
      <c r="N109" s="241"/>
      <c r="O109" s="126"/>
      <c r="P109" s="126"/>
      <c r="Q109" s="126"/>
      <c r="R109" s="126"/>
      <c r="S109" s="126"/>
      <c r="T109" s="126"/>
      <c r="U109" s="126"/>
      <c r="V109" s="126"/>
    </row>
    <row r="110" spans="1:22" x14ac:dyDescent="0.3">
      <c r="A110" s="144">
        <v>48605</v>
      </c>
      <c r="B110" s="144" t="s">
        <v>173</v>
      </c>
      <c r="C110" s="144" t="s">
        <v>303</v>
      </c>
      <c r="D110" s="144" t="s">
        <v>130</v>
      </c>
      <c r="E110" s="144" t="s">
        <v>118</v>
      </c>
      <c r="F110" s="144" t="s">
        <v>391</v>
      </c>
      <c r="G110" s="144"/>
      <c r="H110" s="144" t="s">
        <v>439</v>
      </c>
      <c r="I110" s="144" t="s">
        <v>455</v>
      </c>
      <c r="J110" s="144" t="s">
        <v>119</v>
      </c>
      <c r="K110" s="145">
        <v>8332.1</v>
      </c>
      <c r="L110" s="241"/>
      <c r="M110" s="241"/>
      <c r="N110" s="241"/>
      <c r="O110" s="126"/>
      <c r="P110" s="126"/>
      <c r="Q110" s="126"/>
      <c r="R110" s="126"/>
      <c r="S110" s="126"/>
      <c r="T110" s="126"/>
      <c r="U110" s="126"/>
      <c r="V110" s="126"/>
    </row>
    <row r="111" spans="1:22" x14ac:dyDescent="0.3">
      <c r="A111" s="144">
        <v>45529</v>
      </c>
      <c r="B111" s="144" t="s">
        <v>251</v>
      </c>
      <c r="C111" s="144" t="s">
        <v>369</v>
      </c>
      <c r="D111" s="144" t="s">
        <v>130</v>
      </c>
      <c r="E111" s="144" t="s">
        <v>118</v>
      </c>
      <c r="F111" s="144" t="s">
        <v>391</v>
      </c>
      <c r="G111" s="144"/>
      <c r="H111" s="144" t="s">
        <v>439</v>
      </c>
      <c r="I111" s="144" t="s">
        <v>455</v>
      </c>
      <c r="J111" s="144" t="s">
        <v>119</v>
      </c>
      <c r="K111" s="145">
        <v>7951.61</v>
      </c>
      <c r="L111" s="241"/>
      <c r="M111" s="241"/>
      <c r="N111" s="241"/>
      <c r="O111" s="126"/>
      <c r="P111" s="126"/>
      <c r="Q111" s="126"/>
      <c r="R111" s="126"/>
      <c r="S111" s="126"/>
      <c r="T111" s="126"/>
      <c r="U111" s="126"/>
      <c r="V111" s="126"/>
    </row>
    <row r="112" spans="1:22" x14ac:dyDescent="0.3">
      <c r="A112" s="144">
        <v>42521</v>
      </c>
      <c r="B112" s="144" t="s">
        <v>166</v>
      </c>
      <c r="C112" s="144" t="s">
        <v>298</v>
      </c>
      <c r="D112" s="144" t="s">
        <v>130</v>
      </c>
      <c r="E112" s="144" t="s">
        <v>118</v>
      </c>
      <c r="F112" s="144" t="s">
        <v>391</v>
      </c>
      <c r="G112" s="144"/>
      <c r="H112" s="144" t="s">
        <v>435</v>
      </c>
      <c r="I112" s="144" t="s">
        <v>459</v>
      </c>
      <c r="J112" s="144" t="s">
        <v>153</v>
      </c>
      <c r="K112" s="145">
        <v>7346.35</v>
      </c>
      <c r="L112" s="241"/>
      <c r="M112" s="241"/>
      <c r="N112" s="241"/>
      <c r="O112" s="126"/>
      <c r="P112" s="126"/>
      <c r="Q112" s="126"/>
      <c r="R112" s="126"/>
      <c r="S112" s="126"/>
      <c r="T112" s="126"/>
      <c r="U112" s="126"/>
      <c r="V112" s="126"/>
    </row>
    <row r="113" spans="1:22" x14ac:dyDescent="0.3">
      <c r="A113" s="144">
        <v>42652</v>
      </c>
      <c r="B113" s="144" t="s">
        <v>267</v>
      </c>
      <c r="C113" s="144" t="s">
        <v>277</v>
      </c>
      <c r="D113" s="144" t="s">
        <v>147</v>
      </c>
      <c r="E113" s="144" t="s">
        <v>118</v>
      </c>
      <c r="F113" s="144" t="s">
        <v>391</v>
      </c>
      <c r="G113" s="144"/>
      <c r="H113" s="144" t="s">
        <v>439</v>
      </c>
      <c r="I113" s="144" t="s">
        <v>463</v>
      </c>
      <c r="J113" s="144" t="s">
        <v>119</v>
      </c>
      <c r="K113" s="145">
        <v>18005.48</v>
      </c>
      <c r="L113" s="241"/>
      <c r="M113" s="241"/>
      <c r="N113" s="241"/>
      <c r="O113" s="126"/>
      <c r="P113" s="126"/>
      <c r="Q113" s="126"/>
      <c r="R113" s="126"/>
      <c r="S113" s="126"/>
      <c r="T113" s="126"/>
      <c r="U113" s="126"/>
      <c r="V113" s="126"/>
    </row>
    <row r="114" spans="1:22" x14ac:dyDescent="0.3">
      <c r="A114" s="144">
        <v>42133</v>
      </c>
      <c r="B114" s="144" t="s">
        <v>213</v>
      </c>
      <c r="C114" s="144" t="s">
        <v>354</v>
      </c>
      <c r="D114" s="144" t="s">
        <v>147</v>
      </c>
      <c r="E114" s="144" t="s">
        <v>118</v>
      </c>
      <c r="F114" s="144" t="s">
        <v>391</v>
      </c>
      <c r="G114" s="144"/>
      <c r="H114" s="144" t="s">
        <v>445</v>
      </c>
      <c r="I114" s="144" t="s">
        <v>464</v>
      </c>
      <c r="J114" s="144" t="s">
        <v>214</v>
      </c>
      <c r="K114" s="145">
        <v>16181.24</v>
      </c>
      <c r="L114" s="241"/>
      <c r="M114" s="241"/>
      <c r="N114" s="241"/>
      <c r="O114" s="126"/>
      <c r="P114" s="126"/>
      <c r="Q114" s="126"/>
      <c r="R114" s="126"/>
      <c r="S114" s="126"/>
      <c r="T114" s="126"/>
      <c r="U114" s="126"/>
      <c r="V114" s="126"/>
    </row>
    <row r="115" spans="1:22" x14ac:dyDescent="0.3">
      <c r="A115" s="144">
        <v>45064</v>
      </c>
      <c r="B115" s="144" t="s">
        <v>249</v>
      </c>
      <c r="C115" s="144" t="s">
        <v>368</v>
      </c>
      <c r="D115" s="144" t="s">
        <v>147</v>
      </c>
      <c r="E115" s="144" t="s">
        <v>118</v>
      </c>
      <c r="F115" s="144" t="s">
        <v>391</v>
      </c>
      <c r="G115" s="144"/>
      <c r="H115" s="144" t="s">
        <v>439</v>
      </c>
      <c r="I115" s="144" t="s">
        <v>463</v>
      </c>
      <c r="J115" s="144" t="s">
        <v>119</v>
      </c>
      <c r="K115" s="145">
        <v>15072.59</v>
      </c>
      <c r="L115" s="241"/>
      <c r="M115" s="241"/>
      <c r="N115" s="241"/>
      <c r="O115" s="126"/>
      <c r="P115" s="126"/>
      <c r="Q115" s="126"/>
      <c r="R115" s="126"/>
      <c r="S115" s="126"/>
      <c r="T115" s="126"/>
      <c r="U115" s="126"/>
      <c r="V115" s="126"/>
    </row>
    <row r="116" spans="1:22" x14ac:dyDescent="0.3">
      <c r="A116" s="144">
        <v>42190</v>
      </c>
      <c r="B116" s="144" t="s">
        <v>189</v>
      </c>
      <c r="C116" s="144" t="s">
        <v>347</v>
      </c>
      <c r="D116" s="144" t="s">
        <v>147</v>
      </c>
      <c r="E116" s="144" t="s">
        <v>118</v>
      </c>
      <c r="F116" s="144" t="s">
        <v>391</v>
      </c>
      <c r="G116" s="144"/>
      <c r="H116" s="144" t="s">
        <v>439</v>
      </c>
      <c r="I116" s="144" t="s">
        <v>463</v>
      </c>
      <c r="J116" s="144" t="s">
        <v>119</v>
      </c>
      <c r="K116" s="145">
        <v>12310.68</v>
      </c>
      <c r="L116" s="241"/>
      <c r="M116" s="241"/>
      <c r="N116" s="241"/>
      <c r="O116" s="126"/>
      <c r="P116" s="126"/>
      <c r="Q116" s="126"/>
      <c r="R116" s="126"/>
      <c r="S116" s="126"/>
      <c r="T116" s="126"/>
      <c r="U116" s="126"/>
      <c r="V116" s="126"/>
    </row>
    <row r="117" spans="1:22" x14ac:dyDescent="0.3">
      <c r="A117" s="144">
        <v>42972</v>
      </c>
      <c r="B117" s="144" t="s">
        <v>160</v>
      </c>
      <c r="C117" s="144" t="s">
        <v>342</v>
      </c>
      <c r="D117" s="144" t="s">
        <v>147</v>
      </c>
      <c r="E117" s="144" t="s">
        <v>118</v>
      </c>
      <c r="F117" s="144" t="s">
        <v>391</v>
      </c>
      <c r="G117" s="144"/>
      <c r="H117" s="144" t="s">
        <v>435</v>
      </c>
      <c r="I117" s="144" t="s">
        <v>465</v>
      </c>
      <c r="J117" s="144" t="s">
        <v>153</v>
      </c>
      <c r="K117" s="145">
        <v>12034.43</v>
      </c>
      <c r="L117" s="241"/>
      <c r="M117" s="241"/>
      <c r="N117" s="241"/>
      <c r="O117" s="126"/>
      <c r="P117" s="126"/>
      <c r="Q117" s="126"/>
      <c r="R117" s="126"/>
      <c r="S117" s="126"/>
      <c r="T117" s="126"/>
      <c r="U117" s="126"/>
      <c r="V117" s="126"/>
    </row>
    <row r="118" spans="1:22" x14ac:dyDescent="0.3">
      <c r="A118" s="144">
        <v>42815</v>
      </c>
      <c r="B118" s="144" t="s">
        <v>246</v>
      </c>
      <c r="C118" s="144" t="s">
        <v>367</v>
      </c>
      <c r="D118" s="144" t="s">
        <v>147</v>
      </c>
      <c r="E118" s="144" t="s">
        <v>118</v>
      </c>
      <c r="F118" s="144" t="s">
        <v>391</v>
      </c>
      <c r="G118" s="144"/>
      <c r="H118" s="144" t="s">
        <v>452</v>
      </c>
      <c r="I118" s="144" t="s">
        <v>467</v>
      </c>
      <c r="J118" s="144" t="s">
        <v>128</v>
      </c>
      <c r="K118" s="145">
        <v>10815.47</v>
      </c>
      <c r="L118" s="241"/>
      <c r="M118" s="241"/>
      <c r="N118" s="241"/>
      <c r="O118" s="126"/>
      <c r="P118" s="126"/>
      <c r="Q118" s="126"/>
      <c r="R118" s="126"/>
      <c r="S118" s="126"/>
      <c r="T118" s="126"/>
      <c r="U118" s="126"/>
      <c r="V118" s="126"/>
    </row>
    <row r="119" spans="1:22" x14ac:dyDescent="0.3">
      <c r="A119" s="144">
        <v>42730</v>
      </c>
      <c r="B119" s="144" t="s">
        <v>192</v>
      </c>
      <c r="C119" s="144" t="s">
        <v>349</v>
      </c>
      <c r="D119" s="144" t="s">
        <v>147</v>
      </c>
      <c r="E119" s="144" t="s">
        <v>118</v>
      </c>
      <c r="F119" s="144" t="s">
        <v>391</v>
      </c>
      <c r="G119" s="144"/>
      <c r="H119" s="144" t="s">
        <v>447</v>
      </c>
      <c r="I119" s="144" t="s">
        <v>462</v>
      </c>
      <c r="J119" s="144" t="s">
        <v>128</v>
      </c>
      <c r="K119" s="145">
        <v>8934.2800000000007</v>
      </c>
      <c r="L119" s="241"/>
      <c r="M119" s="241"/>
      <c r="N119" s="241"/>
      <c r="O119" s="126"/>
      <c r="P119" s="126"/>
      <c r="Q119" s="126"/>
      <c r="R119" s="126"/>
      <c r="S119" s="126"/>
      <c r="T119" s="126"/>
      <c r="U119" s="126"/>
      <c r="V119" s="126"/>
    </row>
    <row r="120" spans="1:22" x14ac:dyDescent="0.3">
      <c r="A120" s="144">
        <v>41981</v>
      </c>
      <c r="B120" s="144" t="s">
        <v>252</v>
      </c>
      <c r="C120" s="144" t="s">
        <v>275</v>
      </c>
      <c r="D120" s="144" t="s">
        <v>395</v>
      </c>
      <c r="E120" s="144" t="s">
        <v>118</v>
      </c>
      <c r="F120" s="144" t="s">
        <v>391</v>
      </c>
      <c r="G120" s="144"/>
      <c r="H120" s="144" t="s">
        <v>447</v>
      </c>
      <c r="I120" s="144" t="s">
        <v>469</v>
      </c>
      <c r="J120" s="144" t="s">
        <v>126</v>
      </c>
      <c r="K120" s="145">
        <v>25773.25</v>
      </c>
      <c r="L120" s="241"/>
      <c r="M120" s="241"/>
      <c r="N120" s="241"/>
      <c r="O120" s="126"/>
      <c r="P120" s="126"/>
      <c r="Q120" s="126"/>
      <c r="R120" s="126"/>
      <c r="S120" s="126"/>
      <c r="T120" s="126"/>
      <c r="U120" s="126"/>
      <c r="V120" s="126"/>
    </row>
    <row r="121" spans="1:22" x14ac:dyDescent="0.3">
      <c r="A121" s="144">
        <v>42156</v>
      </c>
      <c r="B121" s="144" t="s">
        <v>179</v>
      </c>
      <c r="C121" s="144" t="s">
        <v>273</v>
      </c>
      <c r="D121" s="144" t="s">
        <v>395</v>
      </c>
      <c r="E121" s="144" t="s">
        <v>118</v>
      </c>
      <c r="F121" s="144" t="s">
        <v>391</v>
      </c>
      <c r="G121" s="144" t="s">
        <v>143</v>
      </c>
      <c r="H121" s="144" t="s">
        <v>456</v>
      </c>
      <c r="I121" s="144" t="s">
        <v>470</v>
      </c>
      <c r="J121" s="144" t="s">
        <v>126</v>
      </c>
      <c r="K121" s="145">
        <v>21073.43</v>
      </c>
      <c r="L121" s="241"/>
      <c r="M121" s="241"/>
      <c r="N121" s="241"/>
      <c r="O121" s="126"/>
      <c r="P121" s="126"/>
      <c r="Q121" s="126"/>
      <c r="R121" s="126"/>
      <c r="S121" s="126"/>
      <c r="T121" s="126"/>
      <c r="U121" s="126"/>
      <c r="V121" s="126"/>
    </row>
    <row r="122" spans="1:22" x14ac:dyDescent="0.3">
      <c r="A122" s="144">
        <v>44852</v>
      </c>
      <c r="B122" s="144" t="s">
        <v>157</v>
      </c>
      <c r="C122" s="144" t="s">
        <v>271</v>
      </c>
      <c r="D122" s="144" t="s">
        <v>395</v>
      </c>
      <c r="E122" s="144" t="s">
        <v>118</v>
      </c>
      <c r="F122" s="144" t="s">
        <v>391</v>
      </c>
      <c r="G122" s="144"/>
      <c r="H122" s="144" t="s">
        <v>447</v>
      </c>
      <c r="I122" s="144" t="s">
        <v>469</v>
      </c>
      <c r="J122" s="144" t="s">
        <v>126</v>
      </c>
      <c r="K122" s="145">
        <v>20891.080000000002</v>
      </c>
      <c r="L122" s="241"/>
      <c r="M122" s="241"/>
      <c r="N122" s="241"/>
      <c r="O122" s="126"/>
      <c r="P122" s="126"/>
      <c r="Q122" s="126"/>
      <c r="R122" s="126"/>
      <c r="S122" s="126"/>
      <c r="T122" s="126"/>
      <c r="U122" s="126"/>
      <c r="V122" s="126"/>
    </row>
    <row r="123" spans="1:22" x14ac:dyDescent="0.3">
      <c r="A123" s="144">
        <v>45265</v>
      </c>
      <c r="B123" s="144" t="s">
        <v>141</v>
      </c>
      <c r="C123" s="144" t="s">
        <v>270</v>
      </c>
      <c r="D123" s="144" t="s">
        <v>395</v>
      </c>
      <c r="E123" s="144" t="s">
        <v>118</v>
      </c>
      <c r="F123" s="144" t="s">
        <v>391</v>
      </c>
      <c r="G123" s="144"/>
      <c r="H123" s="144" t="s">
        <v>447</v>
      </c>
      <c r="I123" s="144" t="s">
        <v>469</v>
      </c>
      <c r="J123" s="144" t="s">
        <v>126</v>
      </c>
      <c r="K123" s="145">
        <v>20319.71</v>
      </c>
      <c r="L123" s="241"/>
      <c r="M123" s="241"/>
      <c r="N123" s="241"/>
      <c r="O123" s="126"/>
      <c r="P123" s="126"/>
      <c r="Q123" s="126"/>
      <c r="R123" s="126"/>
      <c r="S123" s="126"/>
      <c r="T123" s="126"/>
      <c r="U123" s="126"/>
      <c r="V123" s="126"/>
    </row>
    <row r="124" spans="1:22" x14ac:dyDescent="0.3">
      <c r="A124" s="144">
        <v>42799</v>
      </c>
      <c r="B124" s="144" t="s">
        <v>236</v>
      </c>
      <c r="C124" s="144" t="s">
        <v>274</v>
      </c>
      <c r="D124" s="144" t="s">
        <v>395</v>
      </c>
      <c r="E124" s="144" t="s">
        <v>118</v>
      </c>
      <c r="F124" s="144" t="s">
        <v>391</v>
      </c>
      <c r="G124" s="144"/>
      <c r="H124" s="144" t="s">
        <v>447</v>
      </c>
      <c r="I124" s="144" t="s">
        <v>469</v>
      </c>
      <c r="J124" s="144" t="s">
        <v>126</v>
      </c>
      <c r="K124" s="145">
        <v>16589.810000000001</v>
      </c>
      <c r="L124" s="241"/>
      <c r="M124" s="241"/>
      <c r="N124" s="241"/>
      <c r="O124" s="126"/>
      <c r="P124" s="126"/>
      <c r="Q124" s="126"/>
      <c r="R124" s="126"/>
      <c r="S124" s="126"/>
      <c r="T124" s="126"/>
      <c r="U124" s="126"/>
      <c r="V124" s="126"/>
    </row>
    <row r="125" spans="1:22" x14ac:dyDescent="0.3">
      <c r="A125" s="144">
        <v>45053</v>
      </c>
      <c r="B125" s="144" t="s">
        <v>174</v>
      </c>
      <c r="C125" s="144" t="s">
        <v>272</v>
      </c>
      <c r="D125" s="144" t="s">
        <v>395</v>
      </c>
      <c r="E125" s="144" t="s">
        <v>118</v>
      </c>
      <c r="F125" s="144" t="s">
        <v>391</v>
      </c>
      <c r="G125" s="144"/>
      <c r="H125" s="144" t="s">
        <v>439</v>
      </c>
      <c r="I125" s="144" t="s">
        <v>472</v>
      </c>
      <c r="J125" s="144" t="s">
        <v>119</v>
      </c>
      <c r="K125" s="145">
        <v>15332.55</v>
      </c>
      <c r="L125" s="241"/>
      <c r="M125" s="241"/>
      <c r="N125" s="241"/>
      <c r="O125" s="126"/>
      <c r="P125" s="126"/>
      <c r="Q125" s="126"/>
      <c r="R125" s="126"/>
      <c r="S125" s="126"/>
      <c r="T125" s="126"/>
      <c r="U125" s="126"/>
      <c r="V125" s="126"/>
    </row>
    <row r="126" spans="1:22" x14ac:dyDescent="0.3">
      <c r="A126" s="144">
        <v>42419</v>
      </c>
      <c r="B126" s="144" t="s">
        <v>266</v>
      </c>
      <c r="C126" s="144" t="s">
        <v>374</v>
      </c>
      <c r="D126" s="144" t="s">
        <v>125</v>
      </c>
      <c r="E126" s="144" t="s">
        <v>118</v>
      </c>
      <c r="F126" s="144" t="s">
        <v>391</v>
      </c>
      <c r="G126" s="144"/>
      <c r="H126" s="144" t="s">
        <v>125</v>
      </c>
      <c r="I126" s="144" t="s">
        <v>473</v>
      </c>
      <c r="J126" s="144" t="s">
        <v>224</v>
      </c>
      <c r="K126" s="145">
        <v>13552.08</v>
      </c>
      <c r="L126" s="241"/>
      <c r="M126" s="241"/>
      <c r="N126" s="241"/>
      <c r="O126" s="126"/>
      <c r="P126" s="126"/>
      <c r="Q126" s="126"/>
      <c r="R126" s="126"/>
      <c r="S126" s="126"/>
      <c r="T126" s="126"/>
      <c r="U126" s="126"/>
      <c r="V126" s="126"/>
    </row>
    <row r="127" spans="1:22" x14ac:dyDescent="0.3">
      <c r="A127" s="144">
        <v>48732</v>
      </c>
      <c r="B127" s="144" t="s">
        <v>150</v>
      </c>
      <c r="C127" s="144" t="s">
        <v>151</v>
      </c>
      <c r="D127" s="144" t="s">
        <v>121</v>
      </c>
      <c r="E127" s="144" t="s">
        <v>118</v>
      </c>
      <c r="F127" s="144" t="s">
        <v>428</v>
      </c>
      <c r="G127" s="144"/>
      <c r="H127" s="144" t="s">
        <v>439</v>
      </c>
      <c r="I127" s="144" t="s">
        <v>441</v>
      </c>
      <c r="J127" s="144" t="s">
        <v>119</v>
      </c>
      <c r="K127" s="145">
        <v>6992.1</v>
      </c>
      <c r="L127" s="241"/>
      <c r="M127" s="241"/>
      <c r="N127" s="241"/>
      <c r="O127" s="126"/>
      <c r="P127" s="126"/>
      <c r="Q127" s="126"/>
      <c r="R127" s="126"/>
      <c r="S127" s="126"/>
      <c r="T127" s="126"/>
      <c r="U127" s="126"/>
      <c r="V127" s="126"/>
    </row>
    <row r="128" spans="1:22" x14ac:dyDescent="0.3">
      <c r="A128" s="144">
        <v>45065</v>
      </c>
      <c r="B128" s="144" t="s">
        <v>152</v>
      </c>
      <c r="C128" s="144" t="s">
        <v>291</v>
      </c>
      <c r="D128" s="144" t="s">
        <v>130</v>
      </c>
      <c r="E128" s="144" t="s">
        <v>118</v>
      </c>
      <c r="F128" s="144" t="s">
        <v>428</v>
      </c>
      <c r="G128" s="144"/>
      <c r="H128" s="144" t="s">
        <v>435</v>
      </c>
      <c r="I128" s="144" t="s">
        <v>459</v>
      </c>
      <c r="J128" s="144" t="s">
        <v>153</v>
      </c>
      <c r="K128" s="145">
        <v>9867.7099999999991</v>
      </c>
      <c r="L128" s="241"/>
      <c r="M128" s="241"/>
      <c r="N128" s="241"/>
      <c r="O128" s="126"/>
      <c r="P128" s="126"/>
      <c r="Q128" s="126"/>
      <c r="R128" s="126"/>
      <c r="S128" s="126"/>
      <c r="T128" s="126"/>
      <c r="U128" s="126"/>
      <c r="V128" s="126"/>
    </row>
    <row r="129" spans="1:22" x14ac:dyDescent="0.3">
      <c r="A129" s="144">
        <v>47422</v>
      </c>
      <c r="B129" s="144" t="s">
        <v>161</v>
      </c>
      <c r="C129" s="144" t="s">
        <v>295</v>
      </c>
      <c r="D129" s="144" t="s">
        <v>121</v>
      </c>
      <c r="E129" s="144" t="s">
        <v>118</v>
      </c>
      <c r="F129" s="144" t="s">
        <v>428</v>
      </c>
      <c r="G129" s="144"/>
      <c r="H129" s="144" t="s">
        <v>435</v>
      </c>
      <c r="I129" s="144" t="s">
        <v>446</v>
      </c>
      <c r="J129" s="144" t="s">
        <v>153</v>
      </c>
      <c r="K129" s="145">
        <v>5500</v>
      </c>
      <c r="L129" s="241"/>
      <c r="M129" s="241"/>
      <c r="N129" s="241"/>
      <c r="O129" s="126"/>
      <c r="P129" s="126"/>
      <c r="Q129" s="126"/>
      <c r="R129" s="126"/>
      <c r="S129" s="126"/>
      <c r="T129" s="126"/>
      <c r="U129" s="126"/>
      <c r="V129" s="126"/>
    </row>
    <row r="130" spans="1:22" x14ac:dyDescent="0.3">
      <c r="A130" s="144">
        <v>45129</v>
      </c>
      <c r="B130" s="144" t="s">
        <v>183</v>
      </c>
      <c r="C130" s="144" t="s">
        <v>344</v>
      </c>
      <c r="D130" s="144" t="s">
        <v>147</v>
      </c>
      <c r="E130" s="144" t="s">
        <v>118</v>
      </c>
      <c r="F130" s="144" t="s">
        <v>428</v>
      </c>
      <c r="G130" s="144"/>
      <c r="H130" s="144" t="s">
        <v>442</v>
      </c>
      <c r="I130" s="144" t="s">
        <v>468</v>
      </c>
      <c r="J130" s="144" t="s">
        <v>134</v>
      </c>
      <c r="K130" s="145">
        <v>11931.09</v>
      </c>
      <c r="L130" s="241"/>
      <c r="M130" s="241"/>
      <c r="N130" s="241"/>
      <c r="O130" s="126"/>
      <c r="P130" s="126"/>
      <c r="Q130" s="126"/>
      <c r="R130" s="126"/>
      <c r="S130" s="126"/>
      <c r="T130" s="126"/>
      <c r="U130" s="126"/>
      <c r="V130" s="126"/>
    </row>
    <row r="131" spans="1:22" x14ac:dyDescent="0.3">
      <c r="A131" s="144"/>
      <c r="B131" s="144" t="s">
        <v>186</v>
      </c>
      <c r="C131" s="144"/>
      <c r="D131" s="144" t="s">
        <v>142</v>
      </c>
      <c r="E131" s="144" t="s">
        <v>118</v>
      </c>
      <c r="F131" s="144" t="s">
        <v>428</v>
      </c>
      <c r="G131" s="144"/>
      <c r="H131" s="144" t="s">
        <v>435</v>
      </c>
      <c r="I131" s="144" t="s">
        <v>436</v>
      </c>
      <c r="J131" s="144"/>
      <c r="K131" s="145">
        <v>8682.58</v>
      </c>
      <c r="L131" s="241"/>
      <c r="M131" s="241"/>
      <c r="N131" s="241"/>
      <c r="O131" s="126"/>
      <c r="P131" s="126"/>
      <c r="Q131" s="126"/>
      <c r="R131" s="126"/>
      <c r="S131" s="126"/>
      <c r="T131" s="126"/>
      <c r="U131" s="126"/>
      <c r="V131" s="126"/>
    </row>
    <row r="132" spans="1:22" x14ac:dyDescent="0.3">
      <c r="A132" s="144">
        <v>45481</v>
      </c>
      <c r="B132" s="144" t="s">
        <v>223</v>
      </c>
      <c r="C132" s="144" t="s">
        <v>359</v>
      </c>
      <c r="D132" s="144" t="s">
        <v>125</v>
      </c>
      <c r="E132" s="144" t="s">
        <v>118</v>
      </c>
      <c r="F132" s="144" t="s">
        <v>428</v>
      </c>
      <c r="G132" s="144"/>
      <c r="H132" s="144" t="s">
        <v>125</v>
      </c>
      <c r="I132" s="144" t="s">
        <v>473</v>
      </c>
      <c r="J132" s="144" t="s">
        <v>224</v>
      </c>
      <c r="K132" s="145">
        <v>13277.5</v>
      </c>
      <c r="L132" s="241"/>
      <c r="M132" s="241"/>
      <c r="N132" s="241"/>
      <c r="O132" s="126"/>
      <c r="P132" s="126"/>
      <c r="Q132" s="126"/>
      <c r="R132" s="126"/>
      <c r="S132" s="126"/>
      <c r="T132" s="126"/>
      <c r="U132" s="126"/>
      <c r="V132" s="126"/>
    </row>
    <row r="133" spans="1:22" x14ac:dyDescent="0.3">
      <c r="A133" s="144">
        <v>42738</v>
      </c>
      <c r="B133" s="144" t="s">
        <v>237</v>
      </c>
      <c r="C133" s="144" t="s">
        <v>327</v>
      </c>
      <c r="D133" s="144" t="s">
        <v>142</v>
      </c>
      <c r="E133" s="144" t="s">
        <v>118</v>
      </c>
      <c r="F133" s="144" t="s">
        <v>428</v>
      </c>
      <c r="G133" s="144"/>
      <c r="H133" s="144" t="s">
        <v>438</v>
      </c>
      <c r="I133" s="144" t="s">
        <v>475</v>
      </c>
      <c r="J133" s="144" t="s">
        <v>238</v>
      </c>
      <c r="K133" s="145">
        <v>6373.8</v>
      </c>
      <c r="L133" s="241"/>
      <c r="M133" s="241"/>
      <c r="N133" s="241"/>
      <c r="O133" s="126"/>
      <c r="P133" s="126"/>
      <c r="Q133" s="126"/>
      <c r="R133" s="126"/>
      <c r="S133" s="126"/>
      <c r="T133" s="126"/>
      <c r="U133" s="126"/>
      <c r="V133" s="126"/>
    </row>
    <row r="134" spans="1:22" x14ac:dyDescent="0.3">
      <c r="A134" s="144">
        <v>45171</v>
      </c>
      <c r="B134" s="144" t="s">
        <v>265</v>
      </c>
      <c r="C134" s="144" t="s">
        <v>373</v>
      </c>
      <c r="D134" s="144" t="s">
        <v>130</v>
      </c>
      <c r="E134" s="144" t="s">
        <v>118</v>
      </c>
      <c r="F134" s="144" t="s">
        <v>428</v>
      </c>
      <c r="G134" s="144"/>
      <c r="H134" s="144" t="s">
        <v>435</v>
      </c>
      <c r="I134" s="144" t="s">
        <v>459</v>
      </c>
      <c r="J134" s="144" t="s">
        <v>153</v>
      </c>
      <c r="K134" s="145">
        <v>6845.11</v>
      </c>
      <c r="L134" s="241"/>
      <c r="M134" s="241"/>
      <c r="N134" s="241"/>
      <c r="O134" s="126"/>
      <c r="P134" s="126"/>
      <c r="Q134" s="126"/>
      <c r="R134" s="126"/>
      <c r="S134" s="126"/>
      <c r="T134" s="126"/>
      <c r="U134" s="126"/>
      <c r="V134" s="126"/>
    </row>
    <row r="135" spans="1:22" x14ac:dyDescent="0.3">
      <c r="A135" s="144">
        <v>45321</v>
      </c>
      <c r="B135" s="144" t="s">
        <v>268</v>
      </c>
      <c r="C135" s="144" t="s">
        <v>375</v>
      </c>
      <c r="D135" s="144" t="s">
        <v>147</v>
      </c>
      <c r="E135" s="144" t="s">
        <v>118</v>
      </c>
      <c r="F135" s="144" t="s">
        <v>428</v>
      </c>
      <c r="G135" s="144"/>
      <c r="H135" s="144" t="s">
        <v>442</v>
      </c>
      <c r="I135" s="144" t="s">
        <v>468</v>
      </c>
      <c r="J135" s="144" t="s">
        <v>134</v>
      </c>
      <c r="K135" s="145">
        <v>10078.780000000001</v>
      </c>
      <c r="L135" s="241"/>
      <c r="M135" s="241"/>
      <c r="N135" s="241"/>
      <c r="O135" s="126"/>
      <c r="P135" s="126"/>
      <c r="Q135" s="126"/>
      <c r="R135" s="126"/>
      <c r="S135" s="126"/>
      <c r="T135" s="126"/>
      <c r="U135" s="126"/>
      <c r="V135" s="126"/>
    </row>
    <row r="136" spans="1:22" x14ac:dyDescent="0.3"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</row>
    <row r="137" spans="1:22" x14ac:dyDescent="0.3"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</row>
    <row r="138" spans="1:22" x14ac:dyDescent="0.3"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</row>
    <row r="140" spans="1:22" ht="14.5" customHeight="1" x14ac:dyDescent="0.3">
      <c r="A140" s="238" t="s">
        <v>481</v>
      </c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</row>
    <row r="141" spans="1:22" ht="23.15" x14ac:dyDescent="0.3">
      <c r="A141" s="147" t="s">
        <v>111</v>
      </c>
      <c r="B141" s="147" t="s">
        <v>112</v>
      </c>
      <c r="C141" s="147" t="s">
        <v>113</v>
      </c>
      <c r="D141" s="147" t="s">
        <v>60</v>
      </c>
      <c r="E141" s="147" t="s">
        <v>92</v>
      </c>
      <c r="F141" s="147" t="s">
        <v>432</v>
      </c>
      <c r="G141" s="147" t="s">
        <v>114</v>
      </c>
      <c r="H141" s="147" t="s">
        <v>433</v>
      </c>
      <c r="I141" s="147" t="s">
        <v>434</v>
      </c>
      <c r="J141" s="147" t="s">
        <v>115</v>
      </c>
      <c r="K141" s="148" t="s">
        <v>116</v>
      </c>
      <c r="L141" s="82" t="s">
        <v>377</v>
      </c>
      <c r="M141" s="82" t="s">
        <v>483</v>
      </c>
    </row>
    <row r="142" spans="1:22" x14ac:dyDescent="0.3">
      <c r="A142" s="144">
        <v>42446</v>
      </c>
      <c r="B142" s="144" t="s">
        <v>158</v>
      </c>
      <c r="C142" s="144" t="s">
        <v>294</v>
      </c>
      <c r="D142" s="144" t="s">
        <v>142</v>
      </c>
      <c r="E142" s="144" t="s">
        <v>396</v>
      </c>
      <c r="F142" s="144" t="s">
        <v>391</v>
      </c>
      <c r="G142" s="144" t="s">
        <v>143</v>
      </c>
      <c r="H142" s="144" t="s">
        <v>143</v>
      </c>
      <c r="I142" s="144" t="s">
        <v>437</v>
      </c>
      <c r="J142" s="144" t="s">
        <v>119</v>
      </c>
      <c r="K142" s="145">
        <v>5447.81</v>
      </c>
      <c r="L142" s="237">
        <f>SUM(K142:K163)</f>
        <v>192995.74</v>
      </c>
      <c r="M142" s="237">
        <f>AH72</f>
        <v>396914.45</v>
      </c>
    </row>
    <row r="143" spans="1:22" x14ac:dyDescent="0.3">
      <c r="A143" s="144">
        <v>47081</v>
      </c>
      <c r="B143" s="144" t="s">
        <v>120</v>
      </c>
      <c r="C143" s="144" t="s">
        <v>279</v>
      </c>
      <c r="D143" s="144" t="s">
        <v>121</v>
      </c>
      <c r="E143" s="144" t="s">
        <v>396</v>
      </c>
      <c r="F143" s="144" t="s">
        <v>391</v>
      </c>
      <c r="G143" s="144" t="s">
        <v>143</v>
      </c>
      <c r="H143" s="144" t="s">
        <v>143</v>
      </c>
      <c r="I143" s="144" t="s">
        <v>451</v>
      </c>
      <c r="J143" s="144" t="s">
        <v>123</v>
      </c>
      <c r="K143" s="145">
        <v>6943.84</v>
      </c>
      <c r="L143" s="237"/>
      <c r="M143" s="237"/>
    </row>
    <row r="144" spans="1:22" x14ac:dyDescent="0.3">
      <c r="A144" s="144">
        <v>47207</v>
      </c>
      <c r="B144" s="144" t="s">
        <v>397</v>
      </c>
      <c r="C144" s="144" t="s">
        <v>398</v>
      </c>
      <c r="D144" s="144" t="s">
        <v>121</v>
      </c>
      <c r="E144" s="144" t="s">
        <v>396</v>
      </c>
      <c r="F144" s="144" t="s">
        <v>391</v>
      </c>
      <c r="G144" s="144" t="s">
        <v>143</v>
      </c>
      <c r="H144" s="144" t="s">
        <v>143</v>
      </c>
      <c r="I144" s="144" t="s">
        <v>451</v>
      </c>
      <c r="J144" s="144" t="s">
        <v>399</v>
      </c>
      <c r="K144" s="145">
        <v>5513.07</v>
      </c>
      <c r="L144" s="237"/>
      <c r="M144" s="237"/>
    </row>
    <row r="145" spans="1:13" x14ac:dyDescent="0.3">
      <c r="A145" s="144">
        <v>46115</v>
      </c>
      <c r="B145" s="144" t="s">
        <v>202</v>
      </c>
      <c r="C145" s="144" t="s">
        <v>314</v>
      </c>
      <c r="D145" s="144" t="s">
        <v>121</v>
      </c>
      <c r="E145" s="144" t="s">
        <v>396</v>
      </c>
      <c r="F145" s="144" t="s">
        <v>391</v>
      </c>
      <c r="G145" s="144" t="s">
        <v>143</v>
      </c>
      <c r="H145" s="144" t="s">
        <v>143</v>
      </c>
      <c r="I145" s="144" t="s">
        <v>451</v>
      </c>
      <c r="J145" s="144" t="s">
        <v>123</v>
      </c>
      <c r="K145" s="145">
        <v>5154</v>
      </c>
      <c r="L145" s="237"/>
      <c r="M145" s="237"/>
    </row>
    <row r="146" spans="1:13" x14ac:dyDescent="0.3">
      <c r="A146" s="144">
        <v>45408</v>
      </c>
      <c r="B146" s="144" t="s">
        <v>400</v>
      </c>
      <c r="C146" s="144" t="s">
        <v>401</v>
      </c>
      <c r="D146" s="144" t="s">
        <v>121</v>
      </c>
      <c r="E146" s="144" t="s">
        <v>396</v>
      </c>
      <c r="F146" s="144" t="s">
        <v>391</v>
      </c>
      <c r="G146" s="144" t="s">
        <v>143</v>
      </c>
      <c r="H146" s="144" t="s">
        <v>143</v>
      </c>
      <c r="I146" s="144" t="s">
        <v>451</v>
      </c>
      <c r="J146" s="144" t="s">
        <v>399</v>
      </c>
      <c r="K146" s="145">
        <v>4207.2</v>
      </c>
      <c r="L146" s="237"/>
      <c r="M146" s="237"/>
    </row>
    <row r="147" spans="1:13" x14ac:dyDescent="0.3">
      <c r="A147" s="144">
        <v>47847</v>
      </c>
      <c r="B147" s="144" t="s">
        <v>402</v>
      </c>
      <c r="C147" s="144" t="s">
        <v>403</v>
      </c>
      <c r="D147" s="144" t="s">
        <v>121</v>
      </c>
      <c r="E147" s="144" t="s">
        <v>396</v>
      </c>
      <c r="F147" s="144" t="s">
        <v>391</v>
      </c>
      <c r="G147" s="144" t="s">
        <v>143</v>
      </c>
      <c r="H147" s="144" t="s">
        <v>143</v>
      </c>
      <c r="I147" s="144" t="s">
        <v>451</v>
      </c>
      <c r="J147" s="144" t="s">
        <v>399</v>
      </c>
      <c r="K147" s="145">
        <v>4000</v>
      </c>
      <c r="L147" s="237"/>
      <c r="M147" s="237"/>
    </row>
    <row r="148" spans="1:13" x14ac:dyDescent="0.3">
      <c r="A148" s="144">
        <v>42149</v>
      </c>
      <c r="B148" s="144" t="s">
        <v>404</v>
      </c>
      <c r="C148" s="144" t="s">
        <v>405</v>
      </c>
      <c r="D148" s="144" t="s">
        <v>130</v>
      </c>
      <c r="E148" s="144" t="s">
        <v>396</v>
      </c>
      <c r="F148" s="144" t="s">
        <v>391</v>
      </c>
      <c r="G148" s="144" t="s">
        <v>143</v>
      </c>
      <c r="H148" s="144" t="s">
        <v>143</v>
      </c>
      <c r="I148" s="144" t="s">
        <v>458</v>
      </c>
      <c r="J148" s="144" t="s">
        <v>178</v>
      </c>
      <c r="K148" s="145">
        <v>14320.49</v>
      </c>
      <c r="L148" s="237"/>
      <c r="M148" s="237"/>
    </row>
    <row r="149" spans="1:13" x14ac:dyDescent="0.3">
      <c r="A149" s="144">
        <v>42390</v>
      </c>
      <c r="B149" s="144" t="s">
        <v>406</v>
      </c>
      <c r="C149" s="144" t="s">
        <v>407</v>
      </c>
      <c r="D149" s="144" t="s">
        <v>130</v>
      </c>
      <c r="E149" s="144" t="s">
        <v>396</v>
      </c>
      <c r="F149" s="144" t="s">
        <v>391</v>
      </c>
      <c r="G149" s="144" t="s">
        <v>143</v>
      </c>
      <c r="H149" s="144" t="s">
        <v>143</v>
      </c>
      <c r="I149" s="144" t="s">
        <v>458</v>
      </c>
      <c r="J149" s="144" t="s">
        <v>178</v>
      </c>
      <c r="K149" s="145">
        <v>12567.81</v>
      </c>
      <c r="L149" s="237"/>
      <c r="M149" s="237"/>
    </row>
    <row r="150" spans="1:13" x14ac:dyDescent="0.3">
      <c r="A150" s="144">
        <v>42433</v>
      </c>
      <c r="B150" s="144" t="s">
        <v>408</v>
      </c>
      <c r="C150" s="144" t="s">
        <v>409</v>
      </c>
      <c r="D150" s="144" t="s">
        <v>130</v>
      </c>
      <c r="E150" s="144" t="s">
        <v>396</v>
      </c>
      <c r="F150" s="144" t="s">
        <v>391</v>
      </c>
      <c r="G150" s="144" t="s">
        <v>143</v>
      </c>
      <c r="H150" s="144" t="s">
        <v>143</v>
      </c>
      <c r="I150" s="144" t="s">
        <v>458</v>
      </c>
      <c r="J150" s="144" t="s">
        <v>399</v>
      </c>
      <c r="K150" s="145">
        <v>12324.24</v>
      </c>
      <c r="L150" s="237"/>
      <c r="M150" s="237"/>
    </row>
    <row r="151" spans="1:13" x14ac:dyDescent="0.3">
      <c r="A151" s="144">
        <v>41949</v>
      </c>
      <c r="B151" s="144" t="s">
        <v>203</v>
      </c>
      <c r="C151" s="144" t="s">
        <v>352</v>
      </c>
      <c r="D151" s="144" t="s">
        <v>130</v>
      </c>
      <c r="E151" s="144" t="s">
        <v>396</v>
      </c>
      <c r="F151" s="144" t="s">
        <v>391</v>
      </c>
      <c r="G151" s="144" t="s">
        <v>143</v>
      </c>
      <c r="H151" s="144" t="s">
        <v>439</v>
      </c>
      <c r="I151" s="144" t="s">
        <v>455</v>
      </c>
      <c r="J151" s="144" t="s">
        <v>119</v>
      </c>
      <c r="K151" s="145">
        <v>12112.79</v>
      </c>
      <c r="L151" s="237"/>
      <c r="M151" s="237"/>
    </row>
    <row r="152" spans="1:13" x14ac:dyDescent="0.3">
      <c r="A152" s="144">
        <v>42389</v>
      </c>
      <c r="B152" s="144" t="s">
        <v>410</v>
      </c>
      <c r="C152" s="144" t="s">
        <v>411</v>
      </c>
      <c r="D152" s="144" t="s">
        <v>130</v>
      </c>
      <c r="E152" s="144" t="s">
        <v>396</v>
      </c>
      <c r="F152" s="144" t="s">
        <v>391</v>
      </c>
      <c r="G152" s="144" t="s">
        <v>143</v>
      </c>
      <c r="H152" s="144" t="s">
        <v>143</v>
      </c>
      <c r="I152" s="144" t="s">
        <v>458</v>
      </c>
      <c r="J152" s="144" t="s">
        <v>178</v>
      </c>
      <c r="K152" s="145">
        <v>12079.44</v>
      </c>
      <c r="L152" s="237"/>
      <c r="M152" s="237"/>
    </row>
    <row r="153" spans="1:13" x14ac:dyDescent="0.3">
      <c r="A153" s="144">
        <v>42182</v>
      </c>
      <c r="B153" s="144" t="s">
        <v>188</v>
      </c>
      <c r="C153" s="144" t="s">
        <v>346</v>
      </c>
      <c r="D153" s="144" t="s">
        <v>130</v>
      </c>
      <c r="E153" s="144" t="s">
        <v>396</v>
      </c>
      <c r="F153" s="144" t="s">
        <v>391</v>
      </c>
      <c r="G153" s="144" t="s">
        <v>143</v>
      </c>
      <c r="H153" s="144" t="s">
        <v>439</v>
      </c>
      <c r="I153" s="144" t="s">
        <v>455</v>
      </c>
      <c r="J153" s="144" t="s">
        <v>119</v>
      </c>
      <c r="K153" s="145">
        <v>11749.58</v>
      </c>
      <c r="L153" s="237"/>
      <c r="M153" s="237"/>
    </row>
    <row r="154" spans="1:13" x14ac:dyDescent="0.3">
      <c r="A154" s="144">
        <v>42443</v>
      </c>
      <c r="B154" s="144" t="s">
        <v>412</v>
      </c>
      <c r="C154" s="144" t="s">
        <v>413</v>
      </c>
      <c r="D154" s="144" t="s">
        <v>130</v>
      </c>
      <c r="E154" s="144" t="s">
        <v>396</v>
      </c>
      <c r="F154" s="144" t="s">
        <v>391</v>
      </c>
      <c r="G154" s="144" t="s">
        <v>143</v>
      </c>
      <c r="H154" s="144" t="s">
        <v>143</v>
      </c>
      <c r="I154" s="144" t="s">
        <v>458</v>
      </c>
      <c r="J154" s="144" t="s">
        <v>178</v>
      </c>
      <c r="K154" s="145">
        <v>9066.2800000000007</v>
      </c>
      <c r="L154" s="237"/>
      <c r="M154" s="237"/>
    </row>
    <row r="155" spans="1:13" x14ac:dyDescent="0.3">
      <c r="A155" s="144">
        <v>42476</v>
      </c>
      <c r="B155" s="144" t="s">
        <v>414</v>
      </c>
      <c r="C155" s="144" t="s">
        <v>415</v>
      </c>
      <c r="D155" s="144" t="s">
        <v>130</v>
      </c>
      <c r="E155" s="144" t="s">
        <v>396</v>
      </c>
      <c r="F155" s="144" t="s">
        <v>391</v>
      </c>
      <c r="G155" s="144" t="s">
        <v>143</v>
      </c>
      <c r="H155" s="144" t="s">
        <v>143</v>
      </c>
      <c r="I155" s="144" t="s">
        <v>458</v>
      </c>
      <c r="J155" s="144" t="s">
        <v>399</v>
      </c>
      <c r="K155" s="145">
        <v>7346.35</v>
      </c>
      <c r="L155" s="237"/>
      <c r="M155" s="237"/>
    </row>
    <row r="156" spans="1:13" x14ac:dyDescent="0.3">
      <c r="A156" s="144">
        <v>47628</v>
      </c>
      <c r="B156" s="144" t="s">
        <v>416</v>
      </c>
      <c r="C156" s="144" t="s">
        <v>417</v>
      </c>
      <c r="D156" s="144" t="s">
        <v>130</v>
      </c>
      <c r="E156" s="144" t="s">
        <v>396</v>
      </c>
      <c r="F156" s="144" t="s">
        <v>391</v>
      </c>
      <c r="G156" s="144" t="s">
        <v>143</v>
      </c>
      <c r="H156" s="144" t="s">
        <v>143</v>
      </c>
      <c r="I156" s="144" t="s">
        <v>458</v>
      </c>
      <c r="J156" s="144" t="s">
        <v>399</v>
      </c>
      <c r="K156" s="145">
        <v>5513.07</v>
      </c>
      <c r="L156" s="237"/>
      <c r="M156" s="237"/>
    </row>
    <row r="157" spans="1:13" x14ac:dyDescent="0.3">
      <c r="A157" s="144">
        <v>44275</v>
      </c>
      <c r="B157" s="144" t="s">
        <v>418</v>
      </c>
      <c r="C157" s="144" t="s">
        <v>419</v>
      </c>
      <c r="D157" s="144" t="s">
        <v>130</v>
      </c>
      <c r="E157" s="144" t="s">
        <v>396</v>
      </c>
      <c r="F157" s="144" t="s">
        <v>391</v>
      </c>
      <c r="G157" s="144" t="s">
        <v>143</v>
      </c>
      <c r="H157" s="144" t="s">
        <v>143</v>
      </c>
      <c r="I157" s="144" t="s">
        <v>458</v>
      </c>
      <c r="J157" s="144" t="s">
        <v>178</v>
      </c>
      <c r="K157" s="145">
        <v>5490.13</v>
      </c>
      <c r="L157" s="237"/>
      <c r="M157" s="237"/>
    </row>
    <row r="158" spans="1:13" x14ac:dyDescent="0.3">
      <c r="A158" s="144">
        <v>43712</v>
      </c>
      <c r="B158" s="144" t="s">
        <v>420</v>
      </c>
      <c r="C158" s="144" t="s">
        <v>421</v>
      </c>
      <c r="D158" s="144" t="s">
        <v>130</v>
      </c>
      <c r="E158" s="144" t="s">
        <v>396</v>
      </c>
      <c r="F158" s="144" t="s">
        <v>391</v>
      </c>
      <c r="G158" s="144" t="s">
        <v>143</v>
      </c>
      <c r="H158" s="144" t="s">
        <v>143</v>
      </c>
      <c r="I158" s="144" t="s">
        <v>458</v>
      </c>
      <c r="J158" s="144" t="s">
        <v>399</v>
      </c>
      <c r="K158" s="145">
        <v>5124.5200000000004</v>
      </c>
      <c r="L158" s="237"/>
      <c r="M158" s="237"/>
    </row>
    <row r="159" spans="1:13" x14ac:dyDescent="0.3">
      <c r="A159" s="144">
        <v>42657</v>
      </c>
      <c r="B159" s="144" t="s">
        <v>422</v>
      </c>
      <c r="C159" s="144" t="s">
        <v>423</v>
      </c>
      <c r="D159" s="144" t="s">
        <v>130</v>
      </c>
      <c r="E159" s="144" t="s">
        <v>396</v>
      </c>
      <c r="F159" s="144" t="s">
        <v>391</v>
      </c>
      <c r="G159" s="144" t="s">
        <v>143</v>
      </c>
      <c r="H159" s="144" t="s">
        <v>143</v>
      </c>
      <c r="I159" s="144" t="s">
        <v>458</v>
      </c>
      <c r="J159" s="144" t="s">
        <v>399</v>
      </c>
      <c r="K159" s="145">
        <v>5025.8100000000004</v>
      </c>
      <c r="L159" s="237"/>
      <c r="M159" s="237"/>
    </row>
    <row r="160" spans="1:13" x14ac:dyDescent="0.3">
      <c r="A160" s="144">
        <v>44934</v>
      </c>
      <c r="B160" s="144" t="s">
        <v>424</v>
      </c>
      <c r="C160" s="144" t="s">
        <v>425</v>
      </c>
      <c r="D160" s="144" t="s">
        <v>130</v>
      </c>
      <c r="E160" s="144" t="s">
        <v>396</v>
      </c>
      <c r="F160" s="144" t="s">
        <v>391</v>
      </c>
      <c r="G160" s="144" t="s">
        <v>143</v>
      </c>
      <c r="H160" s="144" t="s">
        <v>143</v>
      </c>
      <c r="I160" s="144" t="s">
        <v>458</v>
      </c>
      <c r="J160" s="144" t="s">
        <v>399</v>
      </c>
      <c r="K160" s="145">
        <v>4701.16</v>
      </c>
      <c r="L160" s="237"/>
      <c r="M160" s="237"/>
    </row>
    <row r="161" spans="1:13" x14ac:dyDescent="0.3">
      <c r="A161" s="144">
        <v>42763</v>
      </c>
      <c r="B161" s="144" t="s">
        <v>260</v>
      </c>
      <c r="C161" s="144" t="s">
        <v>334</v>
      </c>
      <c r="D161" s="144" t="s">
        <v>147</v>
      </c>
      <c r="E161" s="144" t="s">
        <v>396</v>
      </c>
      <c r="F161" s="144" t="s">
        <v>391</v>
      </c>
      <c r="G161" s="144" t="s">
        <v>143</v>
      </c>
      <c r="H161" s="144" t="s">
        <v>143</v>
      </c>
      <c r="I161" s="144" t="s">
        <v>466</v>
      </c>
      <c r="J161" s="144" t="s">
        <v>178</v>
      </c>
      <c r="K161" s="145">
        <v>11903.59</v>
      </c>
      <c r="L161" s="237"/>
      <c r="M161" s="237"/>
    </row>
    <row r="162" spans="1:13" x14ac:dyDescent="0.3">
      <c r="A162" s="144">
        <v>42853</v>
      </c>
      <c r="B162" s="144" t="s">
        <v>210</v>
      </c>
      <c r="C162" s="144" t="s">
        <v>318</v>
      </c>
      <c r="D162" s="144" t="s">
        <v>147</v>
      </c>
      <c r="E162" s="144" t="s">
        <v>396</v>
      </c>
      <c r="F162" s="144" t="s">
        <v>391</v>
      </c>
      <c r="G162" s="144" t="s">
        <v>143</v>
      </c>
      <c r="H162" s="144" t="s">
        <v>143</v>
      </c>
      <c r="I162" s="144" t="s">
        <v>466</v>
      </c>
      <c r="J162" s="144" t="s">
        <v>178</v>
      </c>
      <c r="K162" s="145">
        <v>11795.39</v>
      </c>
      <c r="L162" s="237"/>
      <c r="M162" s="237"/>
    </row>
    <row r="163" spans="1:13" x14ac:dyDescent="0.3">
      <c r="A163" s="144">
        <v>42691</v>
      </c>
      <c r="B163" s="144" t="s">
        <v>259</v>
      </c>
      <c r="C163" s="144" t="s">
        <v>276</v>
      </c>
      <c r="D163" s="144" t="s">
        <v>395</v>
      </c>
      <c r="E163" s="144" t="s">
        <v>396</v>
      </c>
      <c r="F163" s="144" t="s">
        <v>391</v>
      </c>
      <c r="G163" s="144" t="s">
        <v>143</v>
      </c>
      <c r="H163" s="144" t="s">
        <v>143</v>
      </c>
      <c r="I163" s="144" t="s">
        <v>471</v>
      </c>
      <c r="J163" s="144" t="s">
        <v>224</v>
      </c>
      <c r="K163" s="145">
        <v>20609.169999999998</v>
      </c>
      <c r="L163" s="237"/>
      <c r="M163" s="237"/>
    </row>
    <row r="168" spans="1:13" ht="12" thickBot="1" x14ac:dyDescent="0.35"/>
    <row r="169" spans="1:13" ht="12" thickBot="1" x14ac:dyDescent="0.35">
      <c r="B169" s="242"/>
      <c r="C169" s="243"/>
      <c r="D169" s="243"/>
      <c r="E169" s="243"/>
      <c r="F169" s="243"/>
      <c r="G169" s="243"/>
      <c r="H169" s="243"/>
      <c r="I169" s="243"/>
      <c r="J169" s="243"/>
      <c r="K169" s="244"/>
    </row>
    <row r="170" spans="1:13" x14ac:dyDescent="0.3">
      <c r="B170" s="129" t="s">
        <v>91</v>
      </c>
      <c r="C170" s="141" t="s">
        <v>92</v>
      </c>
      <c r="D170" s="141" t="s">
        <v>93</v>
      </c>
      <c r="E170" s="141" t="s">
        <v>94</v>
      </c>
      <c r="F170" s="245" t="s">
        <v>95</v>
      </c>
      <c r="G170" s="245"/>
      <c r="H170" s="245"/>
      <c r="I170" s="245" t="s">
        <v>96</v>
      </c>
      <c r="J170" s="245"/>
      <c r="K170" s="130" t="s">
        <v>97</v>
      </c>
    </row>
    <row r="171" spans="1:13" ht="23.15" x14ac:dyDescent="0.3">
      <c r="B171" s="150" t="s">
        <v>98</v>
      </c>
      <c r="C171" s="142">
        <v>1</v>
      </c>
      <c r="D171" s="142" t="s">
        <v>77</v>
      </c>
      <c r="E171" s="151">
        <v>27083</v>
      </c>
      <c r="F171" s="246" t="s">
        <v>110</v>
      </c>
      <c r="G171" s="246"/>
      <c r="H171" s="246"/>
      <c r="I171" s="232">
        <f>S17</f>
        <v>1845.9188068181825</v>
      </c>
      <c r="J171" s="232"/>
      <c r="K171" s="131">
        <f>E171*I171</f>
        <v>49993019.045056835</v>
      </c>
    </row>
    <row r="172" spans="1:13" x14ac:dyDescent="0.3">
      <c r="B172" s="208" t="s">
        <v>99</v>
      </c>
      <c r="C172" s="210">
        <v>2</v>
      </c>
      <c r="D172" s="236" t="s">
        <v>376</v>
      </c>
      <c r="E172" s="229" t="s">
        <v>100</v>
      </c>
      <c r="F172" s="229" t="s">
        <v>390</v>
      </c>
      <c r="G172" s="229"/>
      <c r="H172" s="229"/>
      <c r="I172" s="229" t="s">
        <v>101</v>
      </c>
      <c r="J172" s="229"/>
      <c r="K172" s="226">
        <f>I174*36</f>
        <v>46331411.399999999</v>
      </c>
    </row>
    <row r="173" spans="1:13" x14ac:dyDescent="0.3">
      <c r="B173" s="209"/>
      <c r="C173" s="211"/>
      <c r="D173" s="236"/>
      <c r="E173" s="229"/>
      <c r="F173" s="229"/>
      <c r="G173" s="229"/>
      <c r="H173" s="229"/>
      <c r="I173" s="229" t="s">
        <v>102</v>
      </c>
      <c r="J173" s="229"/>
      <c r="K173" s="227"/>
    </row>
    <row r="174" spans="1:13" x14ac:dyDescent="0.3">
      <c r="B174" s="209"/>
      <c r="C174" s="211"/>
      <c r="D174" s="236"/>
      <c r="E174" s="152">
        <v>15931</v>
      </c>
      <c r="F174" s="230">
        <f>N81</f>
        <v>80.784862846023472</v>
      </c>
      <c r="G174" s="231"/>
      <c r="H174" s="231"/>
      <c r="I174" s="232">
        <f>E174*F174</f>
        <v>1286983.6499999999</v>
      </c>
      <c r="J174" s="232"/>
      <c r="K174" s="228"/>
    </row>
    <row r="175" spans="1:13" x14ac:dyDescent="0.3">
      <c r="B175" s="235"/>
      <c r="C175" s="221"/>
      <c r="D175" s="132" t="s">
        <v>104</v>
      </c>
      <c r="E175" s="233" t="s">
        <v>103</v>
      </c>
      <c r="F175" s="233"/>
      <c r="G175" s="233"/>
      <c r="H175" s="233"/>
      <c r="I175" s="234">
        <f>M142</f>
        <v>396914.45</v>
      </c>
      <c r="J175" s="234"/>
      <c r="K175" s="143">
        <f>I175*36</f>
        <v>14288920.200000001</v>
      </c>
    </row>
    <row r="176" spans="1:13" x14ac:dyDescent="0.3">
      <c r="B176" s="206" t="s">
        <v>91</v>
      </c>
      <c r="C176" s="207" t="s">
        <v>92</v>
      </c>
      <c r="D176" s="207" t="s">
        <v>105</v>
      </c>
      <c r="E176" s="207"/>
      <c r="F176" s="207"/>
      <c r="G176" s="207" t="s">
        <v>62</v>
      </c>
      <c r="H176" s="207"/>
      <c r="I176" s="207" t="s">
        <v>63</v>
      </c>
      <c r="J176" s="139" t="s">
        <v>64</v>
      </c>
      <c r="K176" s="225" t="s">
        <v>389</v>
      </c>
    </row>
    <row r="177" spans="2:11" x14ac:dyDescent="0.3">
      <c r="B177" s="206"/>
      <c r="C177" s="207"/>
      <c r="D177" s="207"/>
      <c r="E177" s="207"/>
      <c r="F177" s="207"/>
      <c r="G177" s="207"/>
      <c r="H177" s="207"/>
      <c r="I177" s="207"/>
      <c r="J177" s="139" t="s">
        <v>65</v>
      </c>
      <c r="K177" s="225"/>
    </row>
    <row r="178" spans="2:11" x14ac:dyDescent="0.3">
      <c r="B178" s="208" t="s">
        <v>106</v>
      </c>
      <c r="C178" s="210">
        <v>3</v>
      </c>
      <c r="D178" s="212" t="s">
        <v>107</v>
      </c>
      <c r="E178" s="213"/>
      <c r="F178" s="214"/>
      <c r="G178" s="210">
        <v>10</v>
      </c>
      <c r="H178" s="133">
        <v>2026</v>
      </c>
      <c r="I178" s="140" t="e">
        <f>#REF!</f>
        <v>#REF!</v>
      </c>
      <c r="J178" s="140" t="e">
        <f>G178*I178</f>
        <v>#REF!</v>
      </c>
      <c r="K178" s="134" t="e">
        <f>J178*12</f>
        <v>#REF!</v>
      </c>
    </row>
    <row r="179" spans="2:11" x14ac:dyDescent="0.3">
      <c r="B179" s="209"/>
      <c r="C179" s="211"/>
      <c r="D179" s="215"/>
      <c r="E179" s="216"/>
      <c r="F179" s="217"/>
      <c r="G179" s="211"/>
      <c r="H179" s="133">
        <v>2027</v>
      </c>
      <c r="I179" s="135" t="e">
        <f>#REF!</f>
        <v>#REF!</v>
      </c>
      <c r="J179" s="140" t="e">
        <f>G178*I179</f>
        <v>#REF!</v>
      </c>
      <c r="K179" s="134" t="e">
        <f t="shared" ref="K179:K180" si="22">J179*12</f>
        <v>#REF!</v>
      </c>
    </row>
    <row r="180" spans="2:11" x14ac:dyDescent="0.3">
      <c r="B180" s="209"/>
      <c r="C180" s="211"/>
      <c r="D180" s="218"/>
      <c r="E180" s="219"/>
      <c r="F180" s="220"/>
      <c r="G180" s="221"/>
      <c r="H180" s="133">
        <v>2028</v>
      </c>
      <c r="I180" s="135" t="e">
        <f>#REF!</f>
        <v>#REF!</v>
      </c>
      <c r="J180" s="140" t="e">
        <f>G178*I180</f>
        <v>#REF!</v>
      </c>
      <c r="K180" s="134" t="e">
        <f t="shared" si="22"/>
        <v>#REF!</v>
      </c>
    </row>
    <row r="181" spans="2:11" x14ac:dyDescent="0.3">
      <c r="B181" s="222" t="s">
        <v>387</v>
      </c>
      <c r="C181" s="223"/>
      <c r="D181" s="223"/>
      <c r="E181" s="223"/>
      <c r="F181" s="223"/>
      <c r="G181" s="223"/>
      <c r="H181" s="223"/>
      <c r="I181" s="224"/>
      <c r="J181" s="136" t="e">
        <f>SUM(J178:J180)</f>
        <v>#REF!</v>
      </c>
      <c r="K181" s="137" t="e">
        <f>SUM(K178:K180)</f>
        <v>#REF!</v>
      </c>
    </row>
    <row r="182" spans="2:11" ht="12" thickBot="1" x14ac:dyDescent="0.35">
      <c r="B182" s="204" t="s">
        <v>108</v>
      </c>
      <c r="C182" s="205"/>
      <c r="D182" s="205"/>
      <c r="E182" s="205"/>
      <c r="F182" s="205"/>
      <c r="G182" s="205"/>
      <c r="H182" s="205"/>
      <c r="I182" s="205"/>
      <c r="J182" s="205"/>
      <c r="K182" s="138" t="e">
        <f>K171+K172+K175+K181</f>
        <v>#REF!</v>
      </c>
    </row>
  </sheetData>
  <mergeCells count="54">
    <mergeCell ref="Y72:Z72"/>
    <mergeCell ref="AD72:AE72"/>
    <mergeCell ref="M17:M76"/>
    <mergeCell ref="N17:N76"/>
    <mergeCell ref="O17:O76"/>
    <mergeCell ref="P17:P76"/>
    <mergeCell ref="Q17:Q76"/>
    <mergeCell ref="R17:R76"/>
    <mergeCell ref="S17:S76"/>
    <mergeCell ref="A15:S15"/>
    <mergeCell ref="B2:H2"/>
    <mergeCell ref="Y3:AA3"/>
    <mergeCell ref="AD3:AG3"/>
    <mergeCell ref="F4:F10"/>
    <mergeCell ref="G4:G10"/>
    <mergeCell ref="H4:H10"/>
    <mergeCell ref="AF4:AG4"/>
    <mergeCell ref="L142:L163"/>
    <mergeCell ref="M142:M163"/>
    <mergeCell ref="A140:M140"/>
    <mergeCell ref="I171:J171"/>
    <mergeCell ref="L17:L76"/>
    <mergeCell ref="A79:N79"/>
    <mergeCell ref="L81:L135"/>
    <mergeCell ref="M81:M135"/>
    <mergeCell ref="N81:N135"/>
    <mergeCell ref="B169:K169"/>
    <mergeCell ref="F170:H170"/>
    <mergeCell ref="I170:J170"/>
    <mergeCell ref="F171:H171"/>
    <mergeCell ref="B172:B175"/>
    <mergeCell ref="C172:C175"/>
    <mergeCell ref="D172:D174"/>
    <mergeCell ref="E172:E173"/>
    <mergeCell ref="F172:H173"/>
    <mergeCell ref="K176:K177"/>
    <mergeCell ref="K172:K174"/>
    <mergeCell ref="I173:J173"/>
    <mergeCell ref="F174:H174"/>
    <mergeCell ref="I174:J174"/>
    <mergeCell ref="E175:H175"/>
    <mergeCell ref="I175:J175"/>
    <mergeCell ref="I172:J172"/>
    <mergeCell ref="B182:J182"/>
    <mergeCell ref="B176:B177"/>
    <mergeCell ref="C176:C177"/>
    <mergeCell ref="D176:F177"/>
    <mergeCell ref="G176:H177"/>
    <mergeCell ref="I176:I177"/>
    <mergeCell ref="B178:B180"/>
    <mergeCell ref="C178:C180"/>
    <mergeCell ref="D178:F180"/>
    <mergeCell ref="G178:G180"/>
    <mergeCell ref="B181:I18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6a96521-a374-442d-baa0-92e79751c70b">
      <Terms xmlns="http://schemas.microsoft.com/office/infopath/2007/PartnerControls"/>
    </lcf76f155ced4ddcb4097134ff3c332f>
    <_ip_UnifiedCompliancePolicyProperties xmlns="http://schemas.microsoft.com/sharepoint/v3" xsi:nil="true"/>
    <TaxCatchAll xmlns="a330e136-830d-4384-9a61-65d21fcf1ac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878109DDFB89479BD170E5EE4EF38B" ma:contentTypeVersion="18" ma:contentTypeDescription="Crie um novo documento." ma:contentTypeScope="" ma:versionID="a7a3207349a1dd1d890352b7811cf567">
  <xsd:schema xmlns:xsd="http://www.w3.org/2001/XMLSchema" xmlns:xs="http://www.w3.org/2001/XMLSchema" xmlns:p="http://schemas.microsoft.com/office/2006/metadata/properties" xmlns:ns1="http://schemas.microsoft.com/sharepoint/v3" xmlns:ns2="96a96521-a374-442d-baa0-92e79751c70b" xmlns:ns3="a330e136-830d-4384-9a61-65d21fcf1acb" targetNamespace="http://schemas.microsoft.com/office/2006/metadata/properties" ma:root="true" ma:fieldsID="a514e50b77f5caad59a21387541eebdd" ns1:_="" ns2:_="" ns3:_="">
    <xsd:import namespace="http://schemas.microsoft.com/sharepoint/v3"/>
    <xsd:import namespace="96a96521-a374-442d-baa0-92e79751c70b"/>
    <xsd:import namespace="a330e136-830d-4384-9a61-65d21fcf1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6521-a374-442d-baa0-92e79751c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0e136-830d-4384-9a61-65d21fcf1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204232-9ee5-4912-a91f-7a094f61ec91}" ma:internalName="TaxCatchAll" ma:showField="CatchAllData" ma:web="a330e136-830d-4384-9a61-65d21fcf1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A30BB1-FD60-4254-A322-BD88DEEC7667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a330e136-830d-4384-9a61-65d21fcf1acb"/>
    <ds:schemaRef ds:uri="http://schemas.openxmlformats.org/package/2006/metadata/core-properties"/>
    <ds:schemaRef ds:uri="http://www.w3.org/XML/1998/namespace"/>
    <ds:schemaRef ds:uri="http://schemas.microsoft.com/sharepoint/v3"/>
    <ds:schemaRef ds:uri="96a96521-a374-442d-baa0-92e79751c70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1E061E2-1461-4D90-8776-BB0A06A31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6a96521-a374-442d-baa0-92e79751c70b"/>
    <ds:schemaRef ds:uri="a330e136-830d-4384-9a61-65d21fcf1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C5E327-F4B3-4A29-8834-F89A5C79D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Composição dos Custos FINAL</vt:lpstr>
      <vt:lpstr>Fol.PAg 05-08-25 real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Mendes Garcia Santos</dc:creator>
  <cp:lastModifiedBy>Milena Campos Foeppel</cp:lastModifiedBy>
  <cp:lastPrinted>2025-09-08T14:21:43Z</cp:lastPrinted>
  <dcterms:created xsi:type="dcterms:W3CDTF">2024-04-08T19:38:03Z</dcterms:created>
  <dcterms:modified xsi:type="dcterms:W3CDTF">2025-10-28T13:51:36Z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2024-04-08T19:38:53Z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179d4ee5-38e9-4ecb-809b-63a0fcb9aea7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0x010100F6878109DDFB89479BD170E5EE4EF38B</vt:lpwstr>
  </property>
  <property fmtid="{D5CDD505-2E9C-101B-9397-08002B2CF9AE}" pid="10" name="MediaServiceImageTags">
    <vt:lpwstr/>
  </property>
</Properties>
</file>